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VL.0036\"/>
    </mc:Choice>
  </mc:AlternateContent>
  <bookViews>
    <workbookView xWindow="0" yWindow="0" windowWidth="19200" windowHeight="8100" tabRatio="858"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9" i="23"/>
  <c r="A5" i="23"/>
  <c r="B27" i="22" l="1"/>
  <c r="V32" i="17" l="1"/>
  <c r="T32" i="17"/>
  <c r="X32" i="17" s="1"/>
  <c r="Q32" i="17"/>
  <c r="O32" i="17"/>
  <c r="S32" i="17" s="1"/>
  <c r="J32" i="17"/>
  <c r="I32" i="17"/>
  <c r="F32" i="17"/>
  <c r="X31" i="17"/>
  <c r="V31" i="17"/>
  <c r="T31" i="17"/>
  <c r="Q31" i="17"/>
  <c r="O31" i="17"/>
  <c r="S31" i="17" s="1"/>
  <c r="J31" i="17"/>
  <c r="I31" i="17"/>
  <c r="F31" i="17"/>
  <c r="X30" i="17"/>
  <c r="V30" i="17"/>
  <c r="T30" i="17"/>
  <c r="S30" i="17"/>
  <c r="Q30" i="17"/>
  <c r="O30" i="17"/>
  <c r="J30" i="17"/>
  <c r="I30" i="17"/>
  <c r="F30" i="17"/>
  <c r="V29" i="17"/>
  <c r="T29" i="17"/>
  <c r="X29" i="17" s="1"/>
  <c r="S29" i="17"/>
  <c r="Q29" i="17"/>
  <c r="O29" i="17"/>
  <c r="J29" i="17"/>
  <c r="I29" i="17"/>
  <c r="F29" i="17"/>
  <c r="V28" i="17"/>
  <c r="T28" i="17"/>
  <c r="X28" i="17" s="1"/>
  <c r="Q28" i="17"/>
  <c r="O28" i="17"/>
  <c r="S28" i="17" s="1"/>
  <c r="J28" i="17"/>
  <c r="I28" i="17"/>
  <c r="F28" i="17"/>
  <c r="X27" i="17"/>
  <c r="V27" i="17"/>
  <c r="T27" i="17"/>
  <c r="Q27" i="17"/>
  <c r="O27" i="17"/>
  <c r="S27" i="17" s="1"/>
  <c r="J27" i="17"/>
  <c r="I27" i="17"/>
  <c r="F27" i="17"/>
  <c r="X26" i="17"/>
  <c r="V26" i="17"/>
  <c r="T26" i="17"/>
  <c r="S26" i="17"/>
  <c r="Q26" i="17"/>
  <c r="O26" i="17"/>
  <c r="J26" i="17"/>
  <c r="I26" i="17"/>
  <c r="F26" i="17"/>
  <c r="B21" i="22" l="1"/>
  <c r="A12" i="14" l="1"/>
  <c r="A5" i="22" l="1"/>
  <c r="A5" i="5"/>
  <c r="A4" i="15"/>
  <c r="A5" i="16"/>
  <c r="A5" i="10"/>
  <c r="A4" i="17"/>
  <c r="A5" i="6"/>
  <c r="A5" i="14"/>
  <c r="A6" i="13"/>
  <c r="A4" i="12"/>
  <c r="A15" i="22"/>
  <c r="A12" i="22"/>
  <c r="A9" i="22" l="1"/>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<sst xmlns="http://schemas.openxmlformats.org/spreadsheetml/2006/main" count="1266" uniqueCount="649">
  <si>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</si>
  <si>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</si>
  <si>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</si>
  <si>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</si>
  <si>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</si>
  <si>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</si>
  <si>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</si>
  <si>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</si>
  <si>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</si>
  <si>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</si>
  <si>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</si>
  <si>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</si>
  <si>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</si>
  <si>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</si>
  <si>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</si>
  <si>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</si>
  <si>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</si>
  <si>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</si>
  <si>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</si>
  <si>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</si>
  <si>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</si>
  <si>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</si>
  <si>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</si>
  <si>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</si>
  <si>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</si>
  <si>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</si>
  <si>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</si>
  <si>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</si>
  <si>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</si>
  <si>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</si>
  <si>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</si>
  <si>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</si>
  <si>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</si>
  <si>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</si>
  <si>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</si>
  <si>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</si>
  <si>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</si>
  <si>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</si>
  <si>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</si>
  <si>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</si>
  <si>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</si>
  <si>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</si>
  <si>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</si>
  <si>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</si>
  <si>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</si>
  <si>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</si>
  <si>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</si>
  <si>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</si>
  <si>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</si>
  <si>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</si>
  <si>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</si>
  <si>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</si>
  <si>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</si>
  <si>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</si>
  <si>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</si>
  <si>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</si>
  <si>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</si>
  <si>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</si>
  <si>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</si>
  <si>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</si>
  <si>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</si>
  <si>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</si>
  <si>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</si>
  <si>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</si>
  <si>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</si>
  <si>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</si>
  <si>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</si>
  <si>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</si>
  <si>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</si>
  <si>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</si>
  <si>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</si>
  <si>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</si>
  <si>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</si>
  <si>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</si>
  <si>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</si>
  <si>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</si>
  <si>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</si>
  <si>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</si>
  <si>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</si>
  <si>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</si>
  <si>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</si>
  <si>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</si>
  <si>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</si>
  <si>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</si>
  <si>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</si>
  <si>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</si>
  <si>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</si>
  <si>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</si>
  <si>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</si>
  <si>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</si>
  <si>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</si>
  <si>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</si>
  <si>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</si>
  <si>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</si>
  <si>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</si>
  <si>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</si>
  <si>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</si>
  <si>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</si>
  <si>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</si>
  <si>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</si>
  <si>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</si>
  <si>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</si>
  <si>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</si>
  <si>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</si>
  <si>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</si>
  <si>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</si>
  <si>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</si>
  <si>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</si>
  <si>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</si>
  <si>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</si>
  <si>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</si>
  <si>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</si>
  <si>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</si>
  <si>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</si>
  <si>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</si>
  <si>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</si>
  <si>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</si>
  <si>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</si>
  <si>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</si>
  <si>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</si>
  <si>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</si>
  <si>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</si>
  <si>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</si>
  <si>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</si>
  <si>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</si>
  <si>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</si>
  <si>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</si>
  <si>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</si>
  <si>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</si>
  <si>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</si>
  <si>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</si>
  <si>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</si>
  <si>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</si>
  <si>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</si>
  <si>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</si>
  <si>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</si>
  <si>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</si>
  <si>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</si>
  <si>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</si>
  <si>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</si>
  <si>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</si>
  <si>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</si>
  <si>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</si>
  <si>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</si>
  <si>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</si>
  <si>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</si>
  <si>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</si>
  <si>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</si>
  <si>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</si>
  <si>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</si>
  <si>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</si>
  <si>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</si>
  <si>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</si>
  <si>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</si>
  <si>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</si>
  <si>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</si>
  <si>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</si>
  <si>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</si>
  <si>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</si>
  <si>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</si>
  <si>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</si>
  <si>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</si>
  <si>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</si>
  <si>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</si>
  <si>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</si>
  <si>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</si>
  <si>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</si>
  <si>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</si>
  <si>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</si>
  <si>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</si>
  <si>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</si>
  <si>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</si>
  <si>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</si>
  <si>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</si>
  <si>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</si>
  <si>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</si>
  <si>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</si>
  <si>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</si>
  <si>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</si>
  <si>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</si>
  <si>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</si>
  <si>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</si>
  <si>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</si>
  <si>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</si>
  <si>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</si>
  <si>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</si>
  <si>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</si>
  <si>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</si>
  <si>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</si>
  <si>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</si>
  <si>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</si>
  <si>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</si>
  <si>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</si>
  <si>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</si>
  <si>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</si>
  <si>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</si>
  <si>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</si>
  <si>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</si>
  <si>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</si>
  <si>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</si>
  <si>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</si>
  <si>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</si>
  <si>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</si>
  <si>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</si>
  <si>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</si>
  <si>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</si>
  <si>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</si>
  <si>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</si>
  <si>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</si>
  <si>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</si>
  <si>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</si>
  <si>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</si>
  <si>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</si>
  <si>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</si>
  <si>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</si>
  <si>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</si>
  <si>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</si>
  <si>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</si>
  <si>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</si>
  <si>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</si>
  <si>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</si>
  <si>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</si>
  <si>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</si>
  <si>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</si>
  <si>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</si>
  <si>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</si>
  <si>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</si>
  <si>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</si>
  <si>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</si>
  <si>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</si>
  <si>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</si>
  <si>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</si>
  <si>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</si>
  <si>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</si>
  <si>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</si>
  <si>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</si>
  <si>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</si>
  <si>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</si>
  <si>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</si>
  <si>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</si>
  <si>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</si>
  <si>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</si>
  <si>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</si>
  <si>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</si>
  <si>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</si>
  <si>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</si>
  <si>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</si>
  <si>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</si>
  <si>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</si>
  <si>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</si>
  <si>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</si>
  <si>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</si>
  <si>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</si>
  <si>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</si>
  <si>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</si>
  <si>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</si>
  <si>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</si>
  <si>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</si>
  <si>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</si>
  <si>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</si>
  <si>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</si>
  <si>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</si>
  <si>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</si>
  <si>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</si>
  <si>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</si>
  <si>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</si>
  <si>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</si>
  <si>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</si>
  <si>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</si>
  <si>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</si>
  <si>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</si>
  <si>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</si>
  <si>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</si>
  <si>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</si>
  <si>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</si>
  <si>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</si>
  <si>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</si>
  <si>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</si>
  <si>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</si>
  <si>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</si>
  <si>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</si>
  <si>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</si>
  <si>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</si>
  <si>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</si>
  <si>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</si>
  <si>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</si>
  <si>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</si>
  <si>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</si>
  <si>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</si>
  <si>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</si>
  <si>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</si>
  <si>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</si>
  <si>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</si>
  <si>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</si>
  <si>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</si>
  <si>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</si>
  <si>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</si>
  <si>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</si>
  <si>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</si>
  <si>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</si>
  <si>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</si>
  <si>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</si>
  <si>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</si>
  <si>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</si>
  <si>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</si>
  <si>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</si>
  <si>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</si>
  <si>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</si>
  <si>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</si>
  <si>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</si>
  <si>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</si>
  <si>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</si>
  <si>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</si>
  <si>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</si>
  <si>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</si>
  <si>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</si>
  <si>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</si>
  <si>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</si>
  <si>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</si>
  <si>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</si>
  <si>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</si>
  <si>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</si>
  <si>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</si>
  <si>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</si>
  <si>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</si>
  <si>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</si>
  <si>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</si>
  <si>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</si>
  <si>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</si>
  <si>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</si>
  <si>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</si>
  <si>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</si>
  <si>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</si>
  <si>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</si>
  <si>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</si>
  <si>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</si>
  <si>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</si>
  <si>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</si>
  <si>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</si>
  <si>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</si>
  <si>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</si>
  <si>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</si>
  <si>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</si>
  <si>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</si>
  <si>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</si>
  <si>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</si>
  <si>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</si>
  <si>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</si>
  <si>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</si>
  <si>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</si>
  <si>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</si>
  <si>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</si>
  <si>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</si>
  <si>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</si>
  <si>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</si>
  <si>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</si>
  <si>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</si>
  <si>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</si>
  <si>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</si>
  <si>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</si>
  <si>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</si>
  <si>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</si>
  <si>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</si>
  <si>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</si>
  <si>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</si>
  <si>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</si>
  <si>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</si>
  <si>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</si>
  <si>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</si>
  <si>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</si>
  <si>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</si>
  <si>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</si>
  <si>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</si>
  <si>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</si>
  <si>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</si>
  <si>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</si>
  <si>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</si>
  <si>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</si>
  <si>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</si>
  <si>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</si>
  <si>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</si>
  <si>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</si>
  <si>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</si>
  <si>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</si>
  <si>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</si>
  <si>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</si>
  <si>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</si>
  <si>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</si>
  <si>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</si>
  <si>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</si>
  <si>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</si>
  <si>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</si>
  <si>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</si>
  <si>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</si>
  <si>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</si>
  <si>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</si>
  <si>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</si>
  <si>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</si>
  <si>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</si>
  <si>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</si>
  <si>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</si>
  <si>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</si>
  <si>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</si>
  <si>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</si>
  <si>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</si>
  <si>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</si>
  <si>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</si>
  <si>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</si>
  <si>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</si>
  <si>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</si>
  <si>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</si>
  <si>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</si>
  <si>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</si>
  <si>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</si>
  <si>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</si>
  <si>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</si>
  <si>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</si>
  <si>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</si>
  <si>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</si>
  <si>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</si>
  <si>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</si>
  <si>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</si>
  <si>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</si>
  <si>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</si>
  <si>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</si>
  <si>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</si>
  <si>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</si>
  <si>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</si>
  <si>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</si>
  <si>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</si>
  <si>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</si>
  <si>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</si>
  <si>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</si>
  <si>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</si>
  <si>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</si>
  <si>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</si>
  <si>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</si>
  <si>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</si>
  <si>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</si>
  <si>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</si>
  <si>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</si>
  <si>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</si>
  <si>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</si>
  <si>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</si>
  <si>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</si>
  <si>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</si>
  <si>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</si>
  <si>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</si>
  <si>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</si>
  <si>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</si>
  <si>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</si>
  <si>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</si>
  <si>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</si>
  <si>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</si>
  <si>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</si>
  <si>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</si>
  <si>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</si>
  <si>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</si>
  <si>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</si>
  <si>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</si>
  <si>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</si>
  <si>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</si>
  <si>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</si>
  <si>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</si>
  <si>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</si>
  <si>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</si>
  <si>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</si>
  <si>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</si>
  <si>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</si>
  <si>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</si>
  <si>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</si>
  <si>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</si>
  <si>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</si>
  <si>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</si>
  <si>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</si>
  <si>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</si>
  <si>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</si>
  <si>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</si>
  <si>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</si>
  <si>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</si>
  <si>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</si>
  <si>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</si>
  <si>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</si>
  <si>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</si>
  <si>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</si>
  <si>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</si>
  <si>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</si>
  <si>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</si>
  <si>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</si>
  <si>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</si>
  <si>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</si>
  <si>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</si>
  <si>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</si>
  <si>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</si>
  <si>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</si>
  <si>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</si>
  <si>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</si>
  <si>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</si>
  <si>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</si>
  <si>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</si>
  <si>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</si>
  <si>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</si>
  <si>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</si>
  <si>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</si>
  <si>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</si>
  <si>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</si>
  <si>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Журнал отключений</t>
  </si>
  <si>
    <t>С</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</si>
  <si>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</si>
  <si>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</si>
  <si>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</si>
  <si>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</si>
  <si>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</si>
  <si>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</si>
  <si>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</si>
  <si>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</si>
  <si>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</si>
  <si>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</si>
  <si>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</si>
  <si>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</si>
  <si>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</si>
  <si>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</si>
  <si>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Тюм.область</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</si>
  <si>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</si>
  <si>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</si>
  <si>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</si>
  <si>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</si>
  <si>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</si>
  <si>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ВЛ 10 кВ Майка</t>
  </si>
  <si>
    <t>ВЛ 10 кВ Никулино</t>
  </si>
  <si>
    <t>ВЛ 10 кВ Ершово</t>
  </si>
  <si>
    <t>ВЛ 10 кВ Чкалово</t>
  </si>
  <si>
    <t>ВЛ 10 кВ Тоболово</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</si>
  <si>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</si>
  <si>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</si>
  <si>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</si>
  <si>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</si>
  <si>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</si>
  <si>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</si>
  <si>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</si>
  <si>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</si>
  <si>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</si>
  <si>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</si>
  <si>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</si>
  <si>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</si>
  <si>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</si>
  <si>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</si>
  <si>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</si>
  <si>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</si>
  <si>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</si>
  <si>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</si>
  <si>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</si>
  <si>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</si>
  <si>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</si>
  <si>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</si>
  <si>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</si>
  <si>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</si>
  <si>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</si>
  <si>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</si>
  <si>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</si>
  <si>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</si>
  <si>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</si>
  <si>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</si>
  <si>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</si>
  <si>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</si>
  <si>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</si>
  <si>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</si>
  <si>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</si>
  <si>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</si>
  <si>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</si>
  <si>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</si>
  <si>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</si>
  <si>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</si>
  <si>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</si>
  <si>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</si>
  <si>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подрядчики</t>
  </si>
  <si>
    <t>Год 2023</t>
  </si>
  <si>
    <t>Год 2026</t>
  </si>
  <si>
    <t xml:space="preserve"> 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</si>
  <si>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</si>
  <si>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</si>
  <si>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</si>
  <si>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</si>
  <si>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</si>
  <si>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</si>
  <si>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</si>
  <si>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</si>
  <si>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</si>
  <si>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</si>
  <si>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</si>
  <si>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</si>
  <si>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</si>
  <si>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</si>
  <si>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</si>
  <si>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</si>
  <si>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</si>
  <si>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</si>
  <si>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</si>
  <si>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</si>
  <si>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</si>
  <si>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</si>
  <si>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</si>
  <si>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</si>
  <si>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</si>
  <si>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</si>
  <si>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</si>
  <si>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</si>
  <si>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</si>
  <si>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</si>
  <si>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2019-2022</t>
  </si>
  <si>
    <t>2012-2025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</si>
  <si>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</si>
  <si>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Финансирование: 27,04 млн. руб. с НДС</t>
  </si>
  <si>
    <t xml:space="preserve">по состоянию на 01.01.2023 года </t>
  </si>
  <si>
    <t xml:space="preserve">Факт 2022 года </t>
  </si>
  <si>
    <t>Год 2024</t>
  </si>
  <si>
    <t xml:space="preserve">Год 2025 </t>
  </si>
  <si>
    <t>Год 2027</t>
  </si>
  <si>
    <t>установка реклоузеров на ВЛ 10 кВ - 9 шт.</t>
  </si>
  <si>
    <t xml:space="preserve"> не требуется </t>
  </si>
  <si>
    <t xml:space="preserve"> Срок реализации не подошел</t>
  </si>
  <si>
    <t xml:space="preserve"> установка реклоузеров на ВЛ 10 кВ - 9 шт.</t>
  </si>
  <si>
    <t xml:space="preserve"> 30.08.2025</t>
  </si>
  <si>
    <t xml:space="preserve"> Проблемные вопросы отсутствуют, реализация проекта в установленные сроки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</si>
  <si>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</si>
  <si>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</si>
  <si>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</si>
  <si>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</si>
  <si>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</si>
  <si>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</si>
  <si>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</si>
  <si>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</si>
  <si>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</si>
  <si>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</si>
  <si>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</si>
  <si>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</si>
  <si>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</si>
  <si>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</si>
  <si>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</si>
  <si>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</si>
  <si>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</si>
  <si>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</si>
  <si>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</si>
  <si>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</si>
  <si>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</si>
  <si>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</si>
  <si>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</si>
  <si>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Письма ОАО "Холдинга МРСК" О применении автоматических сенкционированных пунктов (реклоузеров) № БМ-73 от 17.01.2011г.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</si>
  <si>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2 581.26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</si>
</sst>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0000000"/>
    <numFmt numFmtId="171" formatCode="0.000000"/>
    <numFmt numFmtId="172" formatCode="0.0000000"/>
    <numFmt numFmtId="173" formatCode="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vertic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2" fontId="7" fillId="0" borderId="1" xfId="1" applyNumberFormat="1" applyFont="1" applyBorder="1" applyAlignment="1">
      <alignment horizontal="center" vertical="center" wrapText="1"/>
    </xf>
    <xf numFmtId="169" fontId="0" fillId="0" borderId="1" xfId="0" applyNumberFormat="1" applyBorder="1" applyAlignment="1">
      <alignment horizontal="center" vertical="center"/>
    </xf>
    <xf numFmtId="169"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1" fontId="0" fillId="0" borderId="1" xfId="0" applyNumberFormat="1" applyBorder="1" applyAlignment="1">
      <alignment horizontal="center" vertical="center"/>
    </xf>
    <xf numFmtId="173"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0"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171"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2" fillId="27" borderId="24"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9" fillId="27" borderId="31" xfId="0" applyFont="1" applyFill="1" applyBorder="1" applyAlignment="1">
      <alignment horizontal="left" vertical="center"/>
    </xf>
    <xf numFmtId="0" fontId="10"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2" fillId="0" borderId="1" xfId="0" applyFont="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172" fontId="36" fillId="0" borderId="0" xfId="49" applyNumberFormat="1"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3"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9" fillId="0" borderId="0" xfId="1" applyFont="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2"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63"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F6-473A-B5E0-FB448BE1F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F6-473A-B5E0-FB448BE1F3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7" t="s">
        <v>592</v>
      </c>
      <c r="B5" s="317"/>
      <c r="C5" s="317"/>
      <c r="D5" s="119"/>
      <c r="E5" s="119"/>
      <c r="F5" s="119"/>
      <c r="G5" s="119"/>
      <c r="H5" s="119"/>
    </row>
    <row r="6" spans="1:20" s="12" customFormat="1" ht="18.75" x14ac:dyDescent="0.3">
      <c r="A6" s="17"/>
      <c r="D6" s="16"/>
      <c r="E6" s="16"/>
      <c r="F6" s="15"/>
    </row>
    <row r="7" spans="1:20" s="12" customFormat="1" ht="18.75" x14ac:dyDescent="0.2">
      <c r="A7" s="321" t="s">
        <v>10</v>
      </c>
      <c r="B7" s="321"/>
      <c r="C7" s="32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9" t="s">
        <v>535</v>
      </c>
      <c r="B9" s="319"/>
      <c r="C9" s="319"/>
      <c r="D9" s="8"/>
      <c r="E9" s="8"/>
      <c r="F9" s="8"/>
      <c r="G9" s="13"/>
      <c r="H9" s="13"/>
      <c r="I9" s="13"/>
      <c r="J9" s="13"/>
      <c r="K9" s="13"/>
      <c r="L9" s="13"/>
      <c r="M9" s="13"/>
      <c r="N9" s="13"/>
      <c r="O9" s="13"/>
      <c r="P9" s="13"/>
      <c r="Q9" s="13"/>
      <c r="R9" s="13"/>
      <c r="S9" s="13"/>
      <c r="T9" s="13"/>
    </row>
    <row r="10" spans="1:20" s="12" customFormat="1" ht="18.75" x14ac:dyDescent="0.2">
      <c r="A10" s="318" t="s">
        <v>9</v>
      </c>
      <c r="B10" s="318"/>
      <c r="C10" s="31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9" t="s">
        <v>504</v>
      </c>
      <c r="B12" s="319"/>
      <c r="C12" s="319"/>
      <c r="D12" s="8"/>
      <c r="E12" s="8"/>
      <c r="F12" s="8"/>
      <c r="G12" s="13"/>
      <c r="H12" s="13"/>
      <c r="I12" s="13"/>
      <c r="J12" s="13"/>
      <c r="K12" s="13"/>
      <c r="L12" s="13"/>
      <c r="M12" s="13"/>
      <c r="N12" s="13"/>
      <c r="O12" s="13"/>
      <c r="P12" s="13"/>
      <c r="Q12" s="13"/>
      <c r="R12" s="13"/>
      <c r="S12" s="13"/>
      <c r="T12" s="13"/>
    </row>
    <row r="13" spans="1:20" s="12" customFormat="1" ht="18.75" x14ac:dyDescent="0.2">
      <c r="A13" s="318" t="s">
        <v>8</v>
      </c>
      <c r="B13" s="318"/>
      <c r="C13" s="31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19" t="s">
        <v>505</v>
      </c>
      <c r="B15" s="319"/>
      <c r="C15" s="319"/>
      <c r="D15" s="8"/>
      <c r="E15" s="8"/>
      <c r="F15" s="8"/>
      <c r="G15" s="8"/>
      <c r="H15" s="8"/>
      <c r="I15" s="8"/>
      <c r="J15" s="8"/>
      <c r="K15" s="8"/>
      <c r="L15" s="8"/>
      <c r="M15" s="8"/>
      <c r="N15" s="8"/>
      <c r="O15" s="8"/>
      <c r="P15" s="8"/>
      <c r="Q15" s="8"/>
      <c r="R15" s="8"/>
      <c r="S15" s="8"/>
      <c r="T15" s="8"/>
    </row>
    <row r="16" spans="1:20" s="3" customFormat="1" ht="15" customHeight="1" x14ac:dyDescent="0.2">
      <c r="A16" s="318" t="s">
        <v>7</v>
      </c>
      <c r="B16" s="318"/>
      <c r="C16" s="31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9" t="s">
        <v>435</v>
      </c>
      <c r="B18" s="320"/>
      <c r="C18" s="32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27" t="s">
        <v>454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455</v>
      </c>
      <c r="D23" s="28"/>
      <c r="E23" s="28"/>
      <c r="F23" s="28"/>
      <c r="G23" s="27"/>
      <c r="H23" s="27"/>
      <c r="I23" s="27"/>
      <c r="J23" s="27"/>
      <c r="K23" s="27"/>
      <c r="L23" s="27"/>
      <c r="M23" s="27"/>
      <c r="N23" s="27"/>
      <c r="O23" s="27"/>
      <c r="P23" s="27"/>
      <c r="Q23" s="27"/>
      <c r="R23" s="26"/>
      <c r="S23" s="26"/>
      <c r="T23" s="26"/>
    </row>
    <row r="24" spans="1:20" s="3" customFormat="1" ht="62.25" customHeight="1" x14ac:dyDescent="0.2">
      <c r="A24" s="314"/>
      <c r="B24" s="315"/>
      <c r="C24" s="31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6" t="s">
        <v>382</v>
      </c>
      <c r="C25" s="224" t="s">
        <v>521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6" t="s">
        <v>76</v>
      </c>
      <c r="C26" s="224" t="s">
        <v>522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6" t="s">
        <v>75</v>
      </c>
      <c r="C27" s="224" t="s">
        <v>523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6" t="s">
        <v>383</v>
      </c>
      <c r="C28" s="224" t="s">
        <v>453</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6" t="s">
        <v>384</v>
      </c>
      <c r="C29" s="224" t="s">
        <v>453</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6" t="s">
        <v>385</v>
      </c>
      <c r="C30" s="224" t="s">
        <v>453</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386</v>
      </c>
      <c r="C31" s="224" t="s">
        <v>453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387</v>
      </c>
      <c r="C32" s="224" t="s">
        <v>453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388</v>
      </c>
      <c r="C33" s="224" t="s">
        <v>524</v>
      </c>
      <c r="D33" s="33"/>
      <c r="E33" s="33"/>
      <c r="F33" s="32"/>
      <c r="G33" s="32"/>
      <c r="H33" s="32"/>
      <c r="I33" s="32"/>
      <c r="J33" s="32"/>
      <c r="K33" s="32"/>
      <c r="L33" s="32"/>
      <c r="M33" s="32"/>
      <c r="N33" s="32"/>
      <c r="O33" s="32"/>
      <c r="P33" s="32"/>
      <c r="Q33" s="31"/>
      <c r="R33" s="31"/>
      <c r="S33" s="31"/>
      <c r="T33" s="31"/>
    </row>
    <row r="34" spans="1:20" ht="111" customHeight="1" x14ac:dyDescent="0.25">
      <c r="A34" s="23" t="s">
        <v>404</v>
      </c>
      <c r="B34" s="38" t="s">
        <v>389</v>
      </c>
      <c r="C34" s="224" t="s">
        <v>453</v>
      </c>
      <c r="D34" s="22"/>
      <c r="E34" s="22"/>
      <c r="F34" s="22"/>
      <c r="G34" s="22"/>
      <c r="H34" s="22"/>
      <c r="I34" s="22"/>
      <c r="J34" s="22"/>
      <c r="K34" s="22"/>
      <c r="L34" s="22"/>
      <c r="M34" s="22"/>
      <c r="N34" s="22"/>
      <c r="O34" s="22"/>
      <c r="P34" s="22"/>
      <c r="Q34" s="22"/>
      <c r="R34" s="22"/>
      <c r="S34" s="22"/>
      <c r="T34" s="22"/>
    </row>
    <row r="35" spans="1:20" ht="58.5" customHeight="1" x14ac:dyDescent="0.25">
      <c r="A35" s="23" t="s">
        <v>392</v>
      </c>
      <c r="B35" s="38" t="s">
        <v>73</v>
      </c>
      <c r="C35" s="224" t="s">
        <v>453</v>
      </c>
      <c r="D35" s="22"/>
      <c r="E35" s="22"/>
      <c r="F35" s="22"/>
      <c r="G35" s="22"/>
      <c r="H35" s="22"/>
      <c r="I35" s="22"/>
      <c r="J35" s="22"/>
      <c r="K35" s="22"/>
      <c r="L35" s="22"/>
      <c r="M35" s="22"/>
      <c r="N35" s="22"/>
      <c r="O35" s="22"/>
      <c r="P35" s="22"/>
      <c r="Q35" s="22"/>
      <c r="R35" s="22"/>
      <c r="S35" s="22"/>
      <c r="T35" s="22"/>
    </row>
    <row r="36" spans="1:20" ht="51.75" customHeight="1" x14ac:dyDescent="0.25">
      <c r="A36" s="23" t="s">
        <v>405</v>
      </c>
      <c r="B36" s="38" t="s">
        <v>390</v>
      </c>
      <c r="C36" s="224" t="s">
        <v>453</v>
      </c>
      <c r="D36" s="22"/>
      <c r="E36" s="22"/>
      <c r="F36" s="22"/>
      <c r="G36" s="22"/>
      <c r="H36" s="22"/>
      <c r="I36" s="22"/>
      <c r="J36" s="22"/>
      <c r="K36" s="22"/>
      <c r="L36" s="22"/>
      <c r="M36" s="22"/>
      <c r="N36" s="22"/>
      <c r="O36" s="22"/>
      <c r="P36" s="22"/>
      <c r="Q36" s="22"/>
      <c r="R36" s="22"/>
      <c r="S36" s="22"/>
      <c r="T36" s="22"/>
    </row>
    <row r="37" spans="1:20" ht="43.5" customHeight="1" x14ac:dyDescent="0.25">
      <c r="A37" s="23" t="s">
        <v>393</v>
      </c>
      <c r="B37" s="38" t="s">
        <v>391</v>
      </c>
      <c r="C37" s="224" t="s">
        <v>525</v>
      </c>
      <c r="D37" s="22"/>
      <c r="E37" s="22"/>
      <c r="F37" s="22"/>
      <c r="G37" s="22"/>
      <c r="H37" s="22"/>
      <c r="I37" s="22"/>
      <c r="J37" s="22"/>
      <c r="K37" s="22"/>
      <c r="L37" s="22"/>
      <c r="M37" s="22"/>
      <c r="N37" s="22"/>
      <c r="O37" s="22"/>
      <c r="P37" s="22"/>
      <c r="Q37" s="22"/>
      <c r="R37" s="22"/>
      <c r="S37" s="22"/>
      <c r="T37" s="22"/>
    </row>
    <row r="38" spans="1:20" ht="43.5" customHeight="1" x14ac:dyDescent="0.25">
      <c r="A38" s="23" t="s">
        <v>406</v>
      </c>
      <c r="B38" s="38" t="s">
        <v>239</v>
      </c>
      <c r="C38" s="224" t="s">
        <v>453</v>
      </c>
      <c r="D38" s="22"/>
      <c r="E38" s="22"/>
      <c r="F38" s="22"/>
      <c r="G38" s="22"/>
      <c r="H38" s="22"/>
      <c r="I38" s="22"/>
      <c r="J38" s="22"/>
      <c r="K38" s="22"/>
      <c r="L38" s="22"/>
      <c r="M38" s="22"/>
      <c r="N38" s="22"/>
      <c r="O38" s="22"/>
      <c r="P38" s="22"/>
      <c r="Q38" s="22"/>
      <c r="R38" s="22"/>
      <c r="S38" s="22"/>
      <c r="T38" s="22"/>
    </row>
    <row r="39" spans="1:20" ht="23.25" customHeight="1" x14ac:dyDescent="0.25">
      <c r="A39" s="314"/>
      <c r="B39" s="315"/>
      <c r="C39" s="316"/>
      <c r="D39" s="22"/>
      <c r="E39" s="22"/>
      <c r="F39" s="22"/>
      <c r="G39" s="22"/>
      <c r="H39" s="22"/>
      <c r="I39" s="22"/>
      <c r="J39" s="22"/>
      <c r="K39" s="22"/>
      <c r="L39" s="22"/>
      <c r="M39" s="22"/>
      <c r="N39" s="22"/>
      <c r="O39" s="22"/>
      <c r="P39" s="22"/>
      <c r="Q39" s="22"/>
      <c r="R39" s="22"/>
      <c r="S39" s="22"/>
      <c r="T39" s="22"/>
    </row>
    <row r="40" spans="1:20" ht="63" x14ac:dyDescent="0.25">
      <c r="A40" s="23" t="s">
        <v>394</v>
      </c>
      <c r="B40" s="38" t="s">
        <v>446</v>
      </c>
      <c r="C40" s="193" t="s">
        <v>612</v>
      </c>
      <c r="D40" s="22"/>
      <c r="E40" s="22"/>
      <c r="F40" s="22"/>
      <c r="G40" s="22"/>
      <c r="H40" s="22"/>
      <c r="I40" s="22"/>
      <c r="J40" s="22"/>
      <c r="K40" s="22"/>
      <c r="L40" s="22"/>
      <c r="M40" s="22"/>
      <c r="N40" s="22"/>
      <c r="O40" s="22"/>
      <c r="P40" s="22"/>
      <c r="Q40" s="22"/>
      <c r="R40" s="22"/>
      <c r="S40" s="22"/>
      <c r="T40" s="22"/>
    </row>
    <row r="41" spans="1:20" ht="105.75" customHeight="1" x14ac:dyDescent="0.25">
      <c r="A41" s="23" t="s">
        <v>407</v>
      </c>
      <c r="B41" s="38" t="s">
        <v>430</v>
      </c>
      <c r="C41" s="35" t="s">
        <v>471</v>
      </c>
      <c r="D41" s="22"/>
      <c r="E41" s="22"/>
      <c r="F41" s="22"/>
      <c r="G41" s="22"/>
      <c r="H41" s="22"/>
      <c r="I41" s="22"/>
      <c r="J41" s="22"/>
      <c r="K41" s="22"/>
      <c r="L41" s="22"/>
      <c r="M41" s="22"/>
      <c r="N41" s="22"/>
      <c r="O41" s="22"/>
      <c r="P41" s="22"/>
      <c r="Q41" s="22"/>
      <c r="R41" s="22"/>
      <c r="S41" s="22"/>
      <c r="T41" s="22"/>
    </row>
    <row r="42" spans="1:20" ht="83.25" customHeight="1" x14ac:dyDescent="0.25">
      <c r="A42" s="23" t="s">
        <v>395</v>
      </c>
      <c r="B42" s="38" t="s">
        <v>445</v>
      </c>
      <c r="C42" s="35" t="s">
        <v>471</v>
      </c>
      <c r="D42" s="22"/>
      <c r="E42" s="22"/>
      <c r="F42" s="22"/>
      <c r="G42" s="22"/>
      <c r="H42" s="22"/>
      <c r="I42" s="22"/>
      <c r="J42" s="22"/>
      <c r="K42" s="22"/>
      <c r="L42" s="22"/>
      <c r="M42" s="22"/>
      <c r="N42" s="22"/>
      <c r="O42" s="22"/>
      <c r="P42" s="22"/>
      <c r="Q42" s="22"/>
      <c r="R42" s="22"/>
      <c r="S42" s="22"/>
      <c r="T42" s="22"/>
    </row>
    <row r="43" spans="1:20" ht="186" customHeight="1" x14ac:dyDescent="0.25">
      <c r="A43" s="23" t="s">
        <v>410</v>
      </c>
      <c r="B43" s="38" t="s">
        <v>411</v>
      </c>
      <c r="C43" s="35" t="s">
        <v>471</v>
      </c>
      <c r="D43" s="22"/>
      <c r="E43" s="22"/>
      <c r="F43" s="22"/>
      <c r="G43" s="22"/>
      <c r="H43" s="22"/>
      <c r="I43" s="22"/>
      <c r="J43" s="22"/>
      <c r="K43" s="22"/>
      <c r="L43" s="22"/>
      <c r="M43" s="22"/>
      <c r="N43" s="22"/>
      <c r="O43" s="22"/>
      <c r="P43" s="22"/>
      <c r="Q43" s="22"/>
      <c r="R43" s="22"/>
      <c r="S43" s="22"/>
      <c r="T43" s="22"/>
    </row>
    <row r="44" spans="1:20" ht="111" customHeight="1" x14ac:dyDescent="0.25">
      <c r="A44" s="23" t="s">
        <v>396</v>
      </c>
      <c r="B44" s="38" t="s">
        <v>436</v>
      </c>
      <c r="C44" s="35" t="s">
        <v>471</v>
      </c>
      <c r="D44" s="22"/>
      <c r="E44" s="22"/>
      <c r="F44" s="22"/>
      <c r="G44" s="22"/>
      <c r="H44" s="22"/>
      <c r="I44" s="22"/>
      <c r="J44" s="22"/>
      <c r="K44" s="22"/>
      <c r="L44" s="22"/>
      <c r="M44" s="22"/>
      <c r="N44" s="22"/>
      <c r="O44" s="22"/>
      <c r="P44" s="22"/>
      <c r="Q44" s="22"/>
      <c r="R44" s="22"/>
      <c r="S44" s="22"/>
      <c r="T44" s="22"/>
    </row>
    <row r="45" spans="1:20" ht="120" customHeight="1" x14ac:dyDescent="0.25">
      <c r="A45" s="23" t="s">
        <v>431</v>
      </c>
      <c r="B45" s="38" t="s">
        <v>437</v>
      </c>
      <c r="C45" s="35" t="s">
        <v>471</v>
      </c>
      <c r="D45" s="22"/>
      <c r="E45" s="22"/>
      <c r="F45" s="22"/>
      <c r="G45" s="22"/>
      <c r="H45" s="22"/>
      <c r="I45" s="22"/>
      <c r="J45" s="22"/>
      <c r="K45" s="22"/>
      <c r="L45" s="22"/>
      <c r="M45" s="22"/>
      <c r="N45" s="22"/>
      <c r="O45" s="22"/>
      <c r="P45" s="22"/>
      <c r="Q45" s="22"/>
      <c r="R45" s="22"/>
      <c r="S45" s="22"/>
      <c r="T45" s="22"/>
    </row>
    <row r="46" spans="1:20" ht="101.25" customHeight="1" x14ac:dyDescent="0.25">
      <c r="A46" s="23" t="s">
        <v>397</v>
      </c>
      <c r="B46" s="38" t="s">
        <v>438</v>
      </c>
      <c r="C46" s="35" t="s">
        <v>471</v>
      </c>
      <c r="D46" s="22"/>
      <c r="E46" s="22"/>
      <c r="F46" s="22"/>
      <c r="G46" s="22"/>
      <c r="H46" s="22"/>
      <c r="I46" s="22"/>
      <c r="J46" s="22"/>
      <c r="K46" s="22"/>
      <c r="L46" s="22"/>
      <c r="M46" s="22"/>
      <c r="N46" s="22"/>
      <c r="O46" s="22"/>
      <c r="P46" s="22"/>
      <c r="Q46" s="22"/>
      <c r="R46" s="22"/>
      <c r="S46" s="22"/>
      <c r="T46" s="22"/>
    </row>
    <row r="47" spans="1:20" ht="18.75" customHeight="1" x14ac:dyDescent="0.25">
      <c r="A47" s="314"/>
      <c r="B47" s="315"/>
      <c r="C47" s="316"/>
      <c r="D47" s="22"/>
      <c r="E47" s="22"/>
      <c r="F47" s="22"/>
      <c r="G47" s="22"/>
      <c r="H47" s="22"/>
      <c r="I47" s="22"/>
      <c r="J47" s="22"/>
      <c r="K47" s="22"/>
      <c r="L47" s="22"/>
      <c r="M47" s="22"/>
      <c r="N47" s="22"/>
      <c r="O47" s="22"/>
      <c r="P47" s="22"/>
      <c r="Q47" s="22"/>
      <c r="R47" s="22"/>
      <c r="S47" s="22"/>
      <c r="T47" s="22"/>
    </row>
    <row r="48" spans="1:20" ht="75.75" customHeight="1" x14ac:dyDescent="0.25">
      <c r="A48" s="23" t="s">
        <v>432</v>
      </c>
      <c r="B48" s="38" t="s">
        <v>451</v>
      </c>
      <c r="C48" s="158">
        <v>27.037269999999996</v>
      </c>
      <c r="D48" s="22"/>
      <c r="E48" s="22"/>
      <c r="F48" s="22"/>
      <c r="G48" s="22"/>
      <c r="H48" s="22"/>
      <c r="I48" s="22"/>
      <c r="J48" s="22"/>
      <c r="K48" s="22"/>
      <c r="L48" s="22"/>
      <c r="M48" s="22"/>
      <c r="N48" s="22"/>
      <c r="O48" s="22"/>
      <c r="P48" s="22"/>
      <c r="Q48" s="22"/>
      <c r="R48" s="22"/>
      <c r="S48" s="22"/>
      <c r="T48" s="22"/>
    </row>
    <row r="49" spans="1:20" ht="71.25" customHeight="1" x14ac:dyDescent="0.25">
      <c r="A49" s="23" t="s">
        <v>398</v>
      </c>
      <c r="B49" s="38" t="s">
        <v>452</v>
      </c>
      <c r="C49" s="159">
        <v>22.665316666666666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J47" sqref="J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3" t="str">
        <f>'1. паспорт местоположение'!A12:C12</f>
        <v xml:space="preserve">F_TP3500.VL.0036 </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9" t="s">
        <v>409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321</v>
      </c>
      <c r="D19" s="322" t="s">
        <v>320</v>
      </c>
      <c r="E19" s="322" t="s">
        <v>108</v>
      </c>
      <c r="F19" s="322" t="s">
        <v>107</v>
      </c>
      <c r="G19" s="322" t="s">
        <v>316</v>
      </c>
      <c r="H19" s="322" t="s">
        <v>106</v>
      </c>
      <c r="I19" s="322" t="s">
        <v>105</v>
      </c>
      <c r="J19" s="322" t="s">
        <v>104</v>
      </c>
      <c r="K19" s="322" t="s">
        <v>103</v>
      </c>
      <c r="L19" s="322" t="s">
        <v>102</v>
      </c>
      <c r="M19" s="322" t="s">
        <v>101</v>
      </c>
      <c r="N19" s="322" t="s">
        <v>100</v>
      </c>
      <c r="O19" s="322" t="s">
        <v>99</v>
      </c>
      <c r="P19" s="322" t="s">
        <v>98</v>
      </c>
      <c r="Q19" s="322" t="s">
        <v>319</v>
      </c>
      <c r="R19" s="322"/>
      <c r="S19" s="326" t="s">
        <v>401</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0" t="s">
        <v>317</v>
      </c>
      <c r="R20" s="41" t="s">
        <v>318</v>
      </c>
      <c r="S20" s="326"/>
      <c r="T20" s="27"/>
      <c r="U20" s="27"/>
      <c r="V20" s="27"/>
      <c r="W20" s="27"/>
      <c r="X20" s="27"/>
      <c r="Y20" s="27"/>
      <c r="Z20" s="26"/>
      <c r="AA20" s="26"/>
      <c r="AB20" s="26"/>
    </row>
    <row r="21" spans="1:28" s="3" customFormat="1" ht="18.75" x14ac:dyDescent="0.2">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402</v>
      </c>
      <c r="H22" s="45"/>
      <c r="I22" s="45"/>
      <c r="J22" s="45"/>
      <c r="K22" s="45"/>
      <c r="L22" s="45"/>
      <c r="M22" s="45"/>
      <c r="N22" s="45"/>
      <c r="O22" s="45"/>
      <c r="P22" s="45"/>
      <c r="Q22" s="36"/>
      <c r="R22" s="5"/>
      <c r="S22" s="10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4"/>
      <c r="B25" s="45" t="s">
        <v>93</v>
      </c>
      <c r="C25" s="45"/>
      <c r="D25" s="45"/>
      <c r="E25" s="45" t="s">
        <v>92</v>
      </c>
      <c r="F25" s="45" t="s">
        <v>91</v>
      </c>
      <c r="G25" s="45" t="s">
        <v>403</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7" sqref="P3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2023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3" t="str">
        <f>'1. паспорт местоположение'!A12:C12</f>
        <v xml:space="preserve">F_TP3500.VL.0036 </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2" customHeight="1" x14ac:dyDescent="0.2">
      <c r="A16" s="34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0" t="s">
        <v>414</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443</v>
      </c>
      <c r="F21" s="332"/>
      <c r="G21" s="331" t="s">
        <v>249</v>
      </c>
      <c r="H21" s="332"/>
      <c r="I21" s="331" t="s">
        <v>130</v>
      </c>
      <c r="J21" s="332"/>
      <c r="K21" s="335" t="s">
        <v>129</v>
      </c>
      <c r="L21" s="331" t="s">
        <v>128</v>
      </c>
      <c r="M21" s="332"/>
      <c r="N21" s="331" t="s">
        <v>439</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89" t="s">
        <v>124</v>
      </c>
      <c r="R22" s="89" t="s">
        <v>413</v>
      </c>
      <c r="S22" s="89" t="s">
        <v>123</v>
      </c>
      <c r="T22" s="89" t="s">
        <v>122</v>
      </c>
    </row>
    <row r="23" spans="1:113" ht="51.75" customHeight="1" x14ac:dyDescent="0.25">
      <c r="A23" s="340"/>
      <c r="B23" s="117" t="s">
        <v>120</v>
      </c>
      <c r="C23" s="117" t="s">
        <v>121</v>
      </c>
      <c r="D23" s="336"/>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0"/>
      <c r="R25" s="59"/>
      <c r="S25" s="12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0" t="s">
        <v>447</v>
      </c>
      <c r="C29" s="330"/>
      <c r="D29" s="330"/>
      <c r="E29" s="330"/>
      <c r="F29" s="330"/>
      <c r="G29" s="330"/>
      <c r="H29" s="330"/>
      <c r="I29" s="330"/>
      <c r="J29" s="330"/>
      <c r="K29" s="330"/>
      <c r="L29" s="330"/>
      <c r="M29" s="330"/>
      <c r="N29" s="330"/>
      <c r="O29" s="330"/>
      <c r="P29" s="330"/>
      <c r="Q29" s="330"/>
      <c r="R29" s="33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22" zoomScale="55" zoomScaleSheetLayoutView="55" workbookViewId="0">
      <selection activeCell="A15" sqref="A15:AA15"/>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2">
      <c r="A3" s="260"/>
      <c r="B3" s="260"/>
      <c r="C3" s="260"/>
      <c r="D3" s="260"/>
      <c r="E3" s="261"/>
      <c r="F3" s="260"/>
      <c r="G3" s="260"/>
      <c r="H3" s="260"/>
      <c r="I3" s="260"/>
      <c r="J3" s="260"/>
      <c r="K3" s="260"/>
      <c r="L3" s="260"/>
      <c r="M3" s="260"/>
      <c r="N3" s="260"/>
      <c r="O3" s="260"/>
      <c r="P3" s="260"/>
      <c r="Q3" s="262"/>
      <c r="R3" s="262"/>
      <c r="S3" s="260"/>
      <c r="T3" s="260"/>
      <c r="U3" s="260"/>
      <c r="V3" s="260"/>
      <c r="W3" s="260"/>
      <c r="X3" s="260"/>
      <c r="Y3" s="260"/>
      <c r="Z3" s="260"/>
      <c r="AA3" s="37" t="s">
        <v>69</v>
      </c>
    </row>
    <row r="4" spans="1:27" s="12" customFormat="1" x14ac:dyDescent="0.2">
      <c r="A4" s="260"/>
      <c r="B4" s="260"/>
      <c r="C4" s="260"/>
      <c r="D4" s="260"/>
      <c r="E4" s="17"/>
      <c r="F4" s="260"/>
      <c r="G4" s="260"/>
      <c r="H4" s="260"/>
      <c r="I4" s="260"/>
      <c r="J4" s="260"/>
      <c r="K4" s="260"/>
      <c r="L4" s="260"/>
      <c r="M4" s="260"/>
      <c r="N4" s="260"/>
      <c r="O4" s="260"/>
      <c r="P4" s="260"/>
      <c r="Q4" s="262"/>
      <c r="R4" s="262"/>
      <c r="S4" s="260"/>
      <c r="T4" s="260"/>
      <c r="U4" s="260"/>
      <c r="V4" s="260"/>
      <c r="W4" s="260"/>
      <c r="X4" s="260"/>
      <c r="Y4" s="260"/>
      <c r="Z4" s="260"/>
      <c r="AA4" s="260"/>
    </row>
    <row r="5" spans="1:27" s="12" customFormat="1"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60"/>
      <c r="V6" s="260"/>
      <c r="W6" s="260"/>
      <c r="X6" s="260"/>
      <c r="Y6" s="260"/>
      <c r="Z6" s="260"/>
      <c r="AA6" s="260"/>
    </row>
    <row r="7" spans="1:27" s="12" customFormat="1" ht="18.75" x14ac:dyDescent="0.2">
      <c r="A7" s="260"/>
      <c r="B7" s="260"/>
      <c r="C7" s="260"/>
      <c r="D7" s="260"/>
      <c r="E7" s="321" t="s">
        <v>10</v>
      </c>
      <c r="F7" s="321"/>
      <c r="G7" s="321"/>
      <c r="H7" s="321"/>
      <c r="I7" s="321"/>
      <c r="J7" s="321"/>
      <c r="K7" s="321"/>
      <c r="L7" s="321"/>
      <c r="M7" s="321"/>
      <c r="N7" s="321"/>
      <c r="O7" s="321"/>
      <c r="P7" s="321"/>
      <c r="Q7" s="321"/>
      <c r="R7" s="321"/>
      <c r="S7" s="321"/>
      <c r="T7" s="321"/>
      <c r="U7" s="321"/>
      <c r="V7" s="321"/>
      <c r="W7" s="321"/>
      <c r="X7" s="321"/>
      <c r="Y7" s="321"/>
      <c r="Z7" s="260"/>
      <c r="AA7" s="260"/>
    </row>
    <row r="8" spans="1:27" s="12" customFormat="1" ht="18.75" x14ac:dyDescent="0.2">
      <c r="A8" s="260"/>
      <c r="B8" s="260"/>
      <c r="C8" s="260"/>
      <c r="D8" s="260"/>
      <c r="E8" s="248"/>
      <c r="F8" s="248"/>
      <c r="G8" s="248"/>
      <c r="H8" s="248"/>
      <c r="I8" s="248"/>
      <c r="J8" s="248"/>
      <c r="K8" s="248"/>
      <c r="L8" s="248"/>
      <c r="M8" s="248"/>
      <c r="N8" s="248"/>
      <c r="O8" s="248"/>
      <c r="P8" s="248"/>
      <c r="Q8" s="248"/>
      <c r="R8" s="248"/>
      <c r="S8" s="112"/>
      <c r="T8" s="112"/>
      <c r="U8" s="112"/>
      <c r="V8" s="112"/>
      <c r="W8" s="112"/>
      <c r="X8" s="260"/>
      <c r="Y8" s="260"/>
      <c r="Z8" s="260"/>
      <c r="AA8" s="260"/>
    </row>
    <row r="9" spans="1:27" s="12" customFormat="1" ht="18.75" customHeight="1" x14ac:dyDescent="0.2">
      <c r="A9" s="323"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A10" s="260"/>
      <c r="B10" s="260"/>
      <c r="C10" s="260"/>
      <c r="D10" s="260"/>
      <c r="E10" s="318" t="s">
        <v>9</v>
      </c>
      <c r="F10" s="318"/>
      <c r="G10" s="318"/>
      <c r="H10" s="318"/>
      <c r="I10" s="318"/>
      <c r="J10" s="318"/>
      <c r="K10" s="318"/>
      <c r="L10" s="318"/>
      <c r="M10" s="318"/>
      <c r="N10" s="318"/>
      <c r="O10" s="318"/>
      <c r="P10" s="318"/>
      <c r="Q10" s="318"/>
      <c r="R10" s="318"/>
      <c r="S10" s="318"/>
      <c r="T10" s="318"/>
      <c r="U10" s="318"/>
      <c r="V10" s="318"/>
      <c r="W10" s="318"/>
      <c r="X10" s="318"/>
      <c r="Y10" s="318"/>
      <c r="Z10" s="260"/>
      <c r="AA10" s="260"/>
    </row>
    <row r="11" spans="1:27" s="12" customFormat="1" ht="18.75" x14ac:dyDescent="0.2">
      <c r="A11" s="260"/>
      <c r="B11" s="260"/>
      <c r="C11" s="260"/>
      <c r="D11" s="260"/>
      <c r="E11" s="248"/>
      <c r="F11" s="248"/>
      <c r="G11" s="248"/>
      <c r="H11" s="248"/>
      <c r="I11" s="248"/>
      <c r="J11" s="248"/>
      <c r="K11" s="248"/>
      <c r="L11" s="248"/>
      <c r="M11" s="248"/>
      <c r="N11" s="248"/>
      <c r="O11" s="248"/>
      <c r="P11" s="248"/>
      <c r="Q11" s="248"/>
      <c r="R11" s="248"/>
      <c r="S11" s="112"/>
      <c r="T11" s="112"/>
      <c r="U11" s="112"/>
      <c r="V11" s="112"/>
      <c r="W11" s="112"/>
      <c r="X11" s="260"/>
      <c r="Y11" s="260"/>
      <c r="Z11" s="260"/>
      <c r="AA11" s="260"/>
    </row>
    <row r="12" spans="1:27" s="12" customFormat="1" ht="18.75" customHeight="1" x14ac:dyDescent="0.2">
      <c r="A12" s="319" t="str">
        <f>'1. паспорт местоположение'!A12:C12</f>
        <v xml:space="preserve">F_TP3500.VL.0036 </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A13" s="260"/>
      <c r="B13" s="260"/>
      <c r="C13" s="260"/>
      <c r="D13" s="260"/>
      <c r="E13" s="318" t="s">
        <v>8</v>
      </c>
      <c r="F13" s="318"/>
      <c r="G13" s="318"/>
      <c r="H13" s="318"/>
      <c r="I13" s="318"/>
      <c r="J13" s="318"/>
      <c r="K13" s="318"/>
      <c r="L13" s="318"/>
      <c r="M13" s="318"/>
      <c r="N13" s="318"/>
      <c r="O13" s="318"/>
      <c r="P13" s="318"/>
      <c r="Q13" s="318"/>
      <c r="R13" s="318"/>
      <c r="S13" s="318"/>
      <c r="T13" s="318"/>
      <c r="U13" s="318"/>
      <c r="V13" s="318"/>
      <c r="W13" s="318"/>
      <c r="X13" s="318"/>
      <c r="Y13" s="318"/>
      <c r="Z13" s="260"/>
      <c r="AA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416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47.25" customHeight="1" x14ac:dyDescent="0.25">
      <c r="A21" s="352" t="s">
        <v>6</v>
      </c>
      <c r="B21" s="346" t="s">
        <v>423</v>
      </c>
      <c r="C21" s="347"/>
      <c r="D21" s="346" t="s">
        <v>425</v>
      </c>
      <c r="E21" s="347"/>
      <c r="F21" s="341" t="s">
        <v>103</v>
      </c>
      <c r="G21" s="343"/>
      <c r="H21" s="343"/>
      <c r="I21" s="342"/>
      <c r="J21" s="352" t="s">
        <v>426</v>
      </c>
      <c r="K21" s="346" t="s">
        <v>427</v>
      </c>
      <c r="L21" s="347"/>
      <c r="M21" s="346" t="s">
        <v>428</v>
      </c>
      <c r="N21" s="347"/>
      <c r="O21" s="346" t="s">
        <v>415</v>
      </c>
      <c r="P21" s="347"/>
      <c r="Q21" s="346" t="s">
        <v>136</v>
      </c>
      <c r="R21" s="347"/>
      <c r="S21" s="352" t="s">
        <v>135</v>
      </c>
      <c r="T21" s="352" t="s">
        <v>429</v>
      </c>
      <c r="U21" s="352" t="s">
        <v>424</v>
      </c>
      <c r="V21" s="346" t="s">
        <v>134</v>
      </c>
      <c r="W21" s="347"/>
      <c r="X21" s="341" t="s">
        <v>126</v>
      </c>
      <c r="Y21" s="343"/>
      <c r="Z21" s="341" t="s">
        <v>125</v>
      </c>
      <c r="AA21" s="343"/>
    </row>
    <row r="22" spans="1:27" ht="216" customHeight="1" x14ac:dyDescent="0.25">
      <c r="A22" s="353"/>
      <c r="B22" s="348"/>
      <c r="C22" s="349"/>
      <c r="D22" s="348"/>
      <c r="E22" s="349"/>
      <c r="F22" s="341" t="s">
        <v>133</v>
      </c>
      <c r="G22" s="342"/>
      <c r="H22" s="341" t="s">
        <v>132</v>
      </c>
      <c r="I22" s="342"/>
      <c r="J22" s="354"/>
      <c r="K22" s="348"/>
      <c r="L22" s="349"/>
      <c r="M22" s="348"/>
      <c r="N22" s="349"/>
      <c r="O22" s="348"/>
      <c r="P22" s="349"/>
      <c r="Q22" s="348"/>
      <c r="R22" s="349"/>
      <c r="S22" s="354"/>
      <c r="T22" s="354"/>
      <c r="U22" s="354"/>
      <c r="V22" s="348"/>
      <c r="W22" s="349"/>
      <c r="X22" s="89" t="s">
        <v>124</v>
      </c>
      <c r="Y22" s="89" t="s">
        <v>413</v>
      </c>
      <c r="Z22" s="89" t="s">
        <v>123</v>
      </c>
      <c r="AA22" s="89" t="s">
        <v>122</v>
      </c>
    </row>
    <row r="23" spans="1:27" ht="60" customHeight="1" x14ac:dyDescent="0.25">
      <c r="A23" s="354"/>
      <c r="B23" s="115" t="s">
        <v>120</v>
      </c>
      <c r="C23" s="11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474</v>
      </c>
      <c r="C25" s="59" t="s">
        <v>486</v>
      </c>
      <c r="D25" s="59" t="s">
        <v>463</v>
      </c>
      <c r="E25" s="59" t="s">
        <v>463</v>
      </c>
      <c r="F25" s="145">
        <v>10</v>
      </c>
      <c r="G25" s="60">
        <v>10</v>
      </c>
      <c r="H25" s="60">
        <v>10</v>
      </c>
      <c r="I25" s="60">
        <v>10</v>
      </c>
      <c r="J25" s="58" t="s">
        <v>461</v>
      </c>
      <c r="K25" s="58"/>
      <c r="L25" s="120"/>
      <c r="M25" s="144" t="s">
        <v>488</v>
      </c>
      <c r="N25" s="142" t="s">
        <v>470</v>
      </c>
      <c r="O25" s="143" t="s">
        <v>458</v>
      </c>
      <c r="P25" s="143" t="s">
        <v>458</v>
      </c>
      <c r="Q25" s="143">
        <v>0.02</v>
      </c>
      <c r="R25" s="143">
        <v>0.02</v>
      </c>
      <c r="S25" s="58" t="s">
        <v>471</v>
      </c>
      <c r="T25" s="58" t="s">
        <v>498</v>
      </c>
      <c r="U25" s="58" t="s">
        <v>64</v>
      </c>
      <c r="V25" s="144" t="s">
        <v>459</v>
      </c>
      <c r="W25" s="142" t="s">
        <v>487</v>
      </c>
      <c r="X25" s="241" t="s">
        <v>579</v>
      </c>
      <c r="Y25" s="242" t="s">
        <v>580</v>
      </c>
      <c r="Z25" s="60" t="s">
        <v>471</v>
      </c>
      <c r="AA25" s="60" t="s">
        <v>471</v>
      </c>
    </row>
    <row r="26" spans="1:27" ht="78" customHeight="1" x14ac:dyDescent="0.25">
      <c r="A26" s="60">
        <v>2</v>
      </c>
      <c r="B26" s="59" t="s">
        <v>475</v>
      </c>
      <c r="C26" s="59" t="s">
        <v>486</v>
      </c>
      <c r="D26" s="59" t="s">
        <v>463</v>
      </c>
      <c r="E26" s="59" t="s">
        <v>463</v>
      </c>
      <c r="F26" s="145">
        <v>10</v>
      </c>
      <c r="G26" s="60">
        <v>10</v>
      </c>
      <c r="H26" s="60">
        <v>10</v>
      </c>
      <c r="I26" s="60">
        <v>10</v>
      </c>
      <c r="J26" s="58" t="s">
        <v>461</v>
      </c>
      <c r="K26" s="58"/>
      <c r="L26" s="120"/>
      <c r="M26" s="144" t="s">
        <v>488</v>
      </c>
      <c r="N26" s="142" t="s">
        <v>470</v>
      </c>
      <c r="O26" s="143" t="s">
        <v>458</v>
      </c>
      <c r="P26" s="143" t="s">
        <v>458</v>
      </c>
      <c r="Q26" s="143">
        <v>0.02</v>
      </c>
      <c r="R26" s="143">
        <v>0.02</v>
      </c>
      <c r="S26" s="58" t="s">
        <v>471</v>
      </c>
      <c r="T26" s="58" t="s">
        <v>460</v>
      </c>
      <c r="U26" s="58" t="s">
        <v>66</v>
      </c>
      <c r="V26" s="144" t="s">
        <v>459</v>
      </c>
      <c r="W26" s="142" t="s">
        <v>487</v>
      </c>
      <c r="X26" s="241" t="s">
        <v>579</v>
      </c>
      <c r="Y26" s="242" t="s">
        <v>580</v>
      </c>
      <c r="Z26" s="60" t="s">
        <v>471</v>
      </c>
      <c r="AA26" s="60" t="s">
        <v>471</v>
      </c>
    </row>
    <row r="27" spans="1:27" s="55" customFormat="1" ht="78" customHeight="1" x14ac:dyDescent="0.2">
      <c r="A27" s="60">
        <v>3</v>
      </c>
      <c r="B27" s="59" t="s">
        <v>476</v>
      </c>
      <c r="C27" s="59" t="s">
        <v>485</v>
      </c>
      <c r="D27" s="59" t="s">
        <v>464</v>
      </c>
      <c r="E27" s="59" t="s">
        <v>464</v>
      </c>
      <c r="F27" s="145">
        <v>10</v>
      </c>
      <c r="G27" s="60">
        <v>10</v>
      </c>
      <c r="H27" s="60">
        <v>10</v>
      </c>
      <c r="I27" s="60">
        <v>10</v>
      </c>
      <c r="J27" s="58" t="s">
        <v>489</v>
      </c>
      <c r="K27" s="58"/>
      <c r="L27" s="120"/>
      <c r="M27" s="144" t="s">
        <v>490</v>
      </c>
      <c r="N27" s="142" t="s">
        <v>470</v>
      </c>
      <c r="O27" s="143" t="s">
        <v>458</v>
      </c>
      <c r="P27" s="143" t="s">
        <v>458</v>
      </c>
      <c r="Q27" s="143">
        <v>0.02</v>
      </c>
      <c r="R27" s="143">
        <v>0.02</v>
      </c>
      <c r="S27" s="58" t="s">
        <v>471</v>
      </c>
      <c r="T27" s="58" t="s">
        <v>499</v>
      </c>
      <c r="U27" s="58" t="s">
        <v>66</v>
      </c>
      <c r="V27" s="144" t="s">
        <v>459</v>
      </c>
      <c r="W27" s="142" t="s">
        <v>487</v>
      </c>
      <c r="X27" s="241" t="s">
        <v>581</v>
      </c>
      <c r="Y27" s="242" t="s">
        <v>582</v>
      </c>
      <c r="Z27" s="60" t="s">
        <v>471</v>
      </c>
      <c r="AA27" s="60" t="s">
        <v>471</v>
      </c>
    </row>
    <row r="28" spans="1:27" s="55" customFormat="1" ht="78" customHeight="1" x14ac:dyDescent="0.2">
      <c r="A28" s="60">
        <v>4</v>
      </c>
      <c r="B28" s="59" t="s">
        <v>477</v>
      </c>
      <c r="C28" s="59" t="s">
        <v>484</v>
      </c>
      <c r="D28" s="59" t="s">
        <v>465</v>
      </c>
      <c r="E28" s="59" t="s">
        <v>465</v>
      </c>
      <c r="F28" s="145">
        <v>10</v>
      </c>
      <c r="G28" s="60">
        <v>10</v>
      </c>
      <c r="H28" s="60">
        <v>10</v>
      </c>
      <c r="I28" s="60">
        <v>10</v>
      </c>
      <c r="J28" s="58" t="s">
        <v>491</v>
      </c>
      <c r="K28" s="58"/>
      <c r="L28" s="120"/>
      <c r="M28" s="144" t="s">
        <v>492</v>
      </c>
      <c r="N28" s="142" t="s">
        <v>470</v>
      </c>
      <c r="O28" s="143" t="s">
        <v>458</v>
      </c>
      <c r="P28" s="143" t="s">
        <v>458</v>
      </c>
      <c r="Q28" s="143">
        <v>0.02</v>
      </c>
      <c r="R28" s="143">
        <v>0.02</v>
      </c>
      <c r="S28" s="58" t="s">
        <v>471</v>
      </c>
      <c r="T28" s="58" t="s">
        <v>500</v>
      </c>
      <c r="U28" s="58" t="s">
        <v>63</v>
      </c>
      <c r="V28" s="144" t="s">
        <v>459</v>
      </c>
      <c r="W28" s="142" t="s">
        <v>487</v>
      </c>
      <c r="X28" s="241" t="s">
        <v>583</v>
      </c>
      <c r="Y28" s="242" t="s">
        <v>584</v>
      </c>
      <c r="Z28" s="60" t="s">
        <v>471</v>
      </c>
      <c r="AA28" s="60" t="s">
        <v>471</v>
      </c>
    </row>
    <row r="29" spans="1:27" ht="78" customHeight="1" x14ac:dyDescent="0.25">
      <c r="A29" s="60">
        <v>5</v>
      </c>
      <c r="B29" s="59" t="s">
        <v>472</v>
      </c>
      <c r="C29" s="59" t="s">
        <v>483</v>
      </c>
      <c r="D29" s="59" t="s">
        <v>466</v>
      </c>
      <c r="E29" s="59" t="s">
        <v>466</v>
      </c>
      <c r="F29" s="145">
        <v>10</v>
      </c>
      <c r="G29" s="60">
        <v>10</v>
      </c>
      <c r="H29" s="60">
        <v>10</v>
      </c>
      <c r="I29" s="60">
        <v>10</v>
      </c>
      <c r="J29" s="58" t="s">
        <v>494</v>
      </c>
      <c r="K29" s="58"/>
      <c r="L29" s="120"/>
      <c r="M29" s="144" t="s">
        <v>488</v>
      </c>
      <c r="N29" s="142" t="s">
        <v>470</v>
      </c>
      <c r="O29" s="143" t="s">
        <v>458</v>
      </c>
      <c r="P29" s="143" t="s">
        <v>458</v>
      </c>
      <c r="Q29" s="143">
        <v>0.02</v>
      </c>
      <c r="R29" s="143">
        <v>0.02</v>
      </c>
      <c r="S29" s="58" t="s">
        <v>471</v>
      </c>
      <c r="T29" s="58" t="s">
        <v>471</v>
      </c>
      <c r="U29" s="58" t="s">
        <v>471</v>
      </c>
      <c r="V29" s="144" t="s">
        <v>495</v>
      </c>
      <c r="W29" s="142" t="s">
        <v>487</v>
      </c>
      <c r="X29" s="241" t="s">
        <v>585</v>
      </c>
      <c r="Y29" s="242" t="s">
        <v>586</v>
      </c>
      <c r="Z29" s="60" t="s">
        <v>471</v>
      </c>
      <c r="AA29" s="60" t="s">
        <v>471</v>
      </c>
    </row>
    <row r="30" spans="1:27" ht="78" customHeight="1" x14ac:dyDescent="0.25">
      <c r="A30" s="60">
        <v>6</v>
      </c>
      <c r="B30" s="59" t="s">
        <v>473</v>
      </c>
      <c r="C30" s="59" t="s">
        <v>483</v>
      </c>
      <c r="D30" s="59" t="s">
        <v>466</v>
      </c>
      <c r="E30" s="59" t="s">
        <v>466</v>
      </c>
      <c r="F30" s="145">
        <v>10</v>
      </c>
      <c r="G30" s="60">
        <v>10</v>
      </c>
      <c r="H30" s="60">
        <v>10</v>
      </c>
      <c r="I30" s="60">
        <v>10</v>
      </c>
      <c r="J30" s="58" t="s">
        <v>493</v>
      </c>
      <c r="K30" s="58"/>
      <c r="L30" s="120"/>
      <c r="M30" s="144" t="s">
        <v>488</v>
      </c>
      <c r="N30" s="142" t="s">
        <v>470</v>
      </c>
      <c r="O30" s="143" t="s">
        <v>458</v>
      </c>
      <c r="P30" s="143" t="s">
        <v>458</v>
      </c>
      <c r="Q30" s="143">
        <v>0.02</v>
      </c>
      <c r="R30" s="143">
        <v>0.02</v>
      </c>
      <c r="S30" s="58" t="s">
        <v>471</v>
      </c>
      <c r="T30" s="58" t="s">
        <v>471</v>
      </c>
      <c r="U30" s="58" t="s">
        <v>471</v>
      </c>
      <c r="V30" s="144" t="s">
        <v>495</v>
      </c>
      <c r="W30" s="142" t="s">
        <v>487</v>
      </c>
      <c r="X30" s="241" t="s">
        <v>585</v>
      </c>
      <c r="Y30" s="242" t="s">
        <v>586</v>
      </c>
      <c r="Z30" s="60" t="s">
        <v>471</v>
      </c>
      <c r="AA30" s="60" t="s">
        <v>471</v>
      </c>
    </row>
    <row r="31" spans="1:27" ht="78" customHeight="1" x14ac:dyDescent="0.25">
      <c r="A31" s="60">
        <v>7</v>
      </c>
      <c r="B31" s="59" t="s">
        <v>478</v>
      </c>
      <c r="C31" s="59" t="s">
        <v>482</v>
      </c>
      <c r="D31" s="59" t="s">
        <v>467</v>
      </c>
      <c r="E31" s="59" t="s">
        <v>467</v>
      </c>
      <c r="F31" s="145">
        <v>10</v>
      </c>
      <c r="G31" s="60">
        <v>10</v>
      </c>
      <c r="H31" s="60">
        <v>10</v>
      </c>
      <c r="I31" s="60">
        <v>10</v>
      </c>
      <c r="J31" s="58" t="s">
        <v>496</v>
      </c>
      <c r="K31" s="58"/>
      <c r="L31" s="120"/>
      <c r="M31" s="144" t="s">
        <v>488</v>
      </c>
      <c r="N31" s="142" t="s">
        <v>470</v>
      </c>
      <c r="O31" s="143" t="s">
        <v>458</v>
      </c>
      <c r="P31" s="143" t="s">
        <v>458</v>
      </c>
      <c r="Q31" s="143">
        <v>0.02</v>
      </c>
      <c r="R31" s="143">
        <v>0.02</v>
      </c>
      <c r="S31" s="58" t="s">
        <v>471</v>
      </c>
      <c r="T31" s="58" t="s">
        <v>501</v>
      </c>
      <c r="U31" s="58" t="s">
        <v>62</v>
      </c>
      <c r="V31" s="144" t="s">
        <v>459</v>
      </c>
      <c r="W31" s="142" t="s">
        <v>487</v>
      </c>
      <c r="X31" s="241" t="s">
        <v>581</v>
      </c>
      <c r="Y31" s="242" t="s">
        <v>582</v>
      </c>
      <c r="Z31" s="60" t="s">
        <v>471</v>
      </c>
      <c r="AA31" s="60" t="s">
        <v>471</v>
      </c>
    </row>
    <row r="32" spans="1:27" ht="78" customHeight="1" x14ac:dyDescent="0.25">
      <c r="A32" s="60">
        <v>8</v>
      </c>
      <c r="B32" s="59" t="s">
        <v>479</v>
      </c>
      <c r="C32" s="59" t="s">
        <v>481</v>
      </c>
      <c r="D32" s="59" t="s">
        <v>468</v>
      </c>
      <c r="E32" s="59" t="s">
        <v>468</v>
      </c>
      <c r="F32" s="145">
        <v>10</v>
      </c>
      <c r="G32" s="60">
        <v>10</v>
      </c>
      <c r="H32" s="60">
        <v>10</v>
      </c>
      <c r="I32" s="60">
        <v>10</v>
      </c>
      <c r="J32" s="58" t="s">
        <v>497</v>
      </c>
      <c r="K32" s="58"/>
      <c r="L32" s="120"/>
      <c r="M32" s="144" t="s">
        <v>488</v>
      </c>
      <c r="N32" s="142" t="s">
        <v>470</v>
      </c>
      <c r="O32" s="143" t="s">
        <v>458</v>
      </c>
      <c r="P32" s="143" t="s">
        <v>458</v>
      </c>
      <c r="Q32" s="143">
        <v>0.02</v>
      </c>
      <c r="R32" s="143">
        <v>0.02</v>
      </c>
      <c r="S32" s="58" t="s">
        <v>471</v>
      </c>
      <c r="T32" s="58" t="s">
        <v>500</v>
      </c>
      <c r="U32" s="58" t="s">
        <v>64</v>
      </c>
      <c r="V32" s="144" t="s">
        <v>459</v>
      </c>
      <c r="W32" s="142" t="s">
        <v>487</v>
      </c>
      <c r="X32" s="241" t="s">
        <v>587</v>
      </c>
      <c r="Y32" s="242" t="s">
        <v>588</v>
      </c>
      <c r="Z32" s="60" t="s">
        <v>471</v>
      </c>
      <c r="AA32" s="60" t="s">
        <v>471</v>
      </c>
    </row>
    <row r="33" spans="1:27" ht="78" customHeight="1" x14ac:dyDescent="0.25">
      <c r="A33" s="60">
        <v>9</v>
      </c>
      <c r="B33" s="59" t="s">
        <v>462</v>
      </c>
      <c r="C33" s="59" t="s">
        <v>480</v>
      </c>
      <c r="D33" s="59" t="s">
        <v>469</v>
      </c>
      <c r="E33" s="59" t="s">
        <v>469</v>
      </c>
      <c r="F33" s="145">
        <v>10</v>
      </c>
      <c r="G33" s="60">
        <v>10</v>
      </c>
      <c r="H33" s="60">
        <v>10</v>
      </c>
      <c r="I33" s="60">
        <v>10</v>
      </c>
      <c r="J33" s="58" t="s">
        <v>457</v>
      </c>
      <c r="K33" s="58"/>
      <c r="L33" s="120"/>
      <c r="M33" s="144" t="s">
        <v>488</v>
      </c>
      <c r="N33" s="142" t="s">
        <v>470</v>
      </c>
      <c r="O33" s="143" t="s">
        <v>458</v>
      </c>
      <c r="P33" s="143" t="s">
        <v>458</v>
      </c>
      <c r="Q33" s="143">
        <v>0.02</v>
      </c>
      <c r="R33" s="143">
        <v>0.02</v>
      </c>
      <c r="S33" s="58" t="s">
        <v>471</v>
      </c>
      <c r="T33" s="58" t="s">
        <v>502</v>
      </c>
      <c r="U33" s="58" t="s">
        <v>64</v>
      </c>
      <c r="V33" s="144" t="s">
        <v>459</v>
      </c>
      <c r="W33" s="142" t="s">
        <v>487</v>
      </c>
      <c r="X33" s="241" t="s">
        <v>589</v>
      </c>
      <c r="Y33" s="242" t="s">
        <v>590</v>
      </c>
      <c r="Z33" s="60" t="s">
        <v>471</v>
      </c>
      <c r="AA33" s="60" t="s">
        <v>471</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9" sqref="C29"/>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2023 год</v>
      </c>
      <c r="B5" s="317"/>
      <c r="C5" s="31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9" t="str">
        <f>'1. паспорт местоположение'!A12:C12</f>
        <v xml:space="preserve">F_TP3500.VL.0036 </v>
      </c>
      <c r="B12" s="355"/>
      <c r="C12" s="355"/>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9" t="s">
        <v>408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46" t="s">
        <v>66</v>
      </c>
      <c r="B22" s="29" t="s">
        <v>421</v>
      </c>
      <c r="C22" s="67" t="s">
        <v>526</v>
      </c>
      <c r="D22" s="28"/>
      <c r="E22" s="28"/>
      <c r="F22" s="27"/>
      <c r="G22" s="27"/>
      <c r="H22" s="27"/>
      <c r="I22" s="27"/>
      <c r="J22" s="27"/>
      <c r="K22" s="27"/>
      <c r="L22" s="27"/>
      <c r="M22" s="27"/>
      <c r="N22" s="27"/>
      <c r="O22" s="27"/>
      <c r="P22" s="27"/>
      <c r="Q22" s="26"/>
      <c r="R22" s="26"/>
      <c r="S22" s="26"/>
      <c r="T22" s="26"/>
      <c r="U22" s="26"/>
    </row>
    <row r="23" spans="1:21" ht="42.75" customHeight="1" x14ac:dyDescent="0.25">
      <c r="A23" s="146" t="s">
        <v>64</v>
      </c>
      <c r="B23" s="25" t="s">
        <v>61</v>
      </c>
      <c r="C23" s="35" t="s">
        <v>503</v>
      </c>
      <c r="D23" s="22"/>
      <c r="E23" s="22"/>
      <c r="F23" s="22"/>
      <c r="G23" s="22"/>
      <c r="H23" s="22"/>
      <c r="I23" s="22"/>
      <c r="J23" s="22"/>
      <c r="K23" s="22"/>
      <c r="L23" s="22"/>
      <c r="M23" s="22"/>
      <c r="N23" s="22"/>
      <c r="O23" s="22"/>
      <c r="P23" s="22"/>
      <c r="Q23" s="22"/>
      <c r="R23" s="22"/>
      <c r="S23" s="22"/>
      <c r="T23" s="22"/>
      <c r="U23" s="22"/>
    </row>
    <row r="24" spans="1:21" ht="63" customHeight="1" x14ac:dyDescent="0.25">
      <c r="A24" s="146" t="s">
        <v>63</v>
      </c>
      <c r="B24" s="25" t="s">
        <v>441</v>
      </c>
      <c r="C24" s="193" t="s">
        <v>618</v>
      </c>
      <c r="D24" s="22"/>
      <c r="E24" s="22"/>
      <c r="F24" s="22"/>
      <c r="G24" s="22"/>
      <c r="H24" s="22"/>
      <c r="I24" s="22"/>
      <c r="J24" s="22"/>
      <c r="K24" s="22"/>
      <c r="L24" s="22"/>
      <c r="M24" s="22"/>
      <c r="N24" s="22"/>
      <c r="O24" s="22"/>
      <c r="P24" s="22"/>
      <c r="Q24" s="22"/>
      <c r="R24" s="22"/>
      <c r="S24" s="22"/>
      <c r="T24" s="22"/>
      <c r="U24" s="22"/>
    </row>
    <row r="25" spans="1:21" ht="63" customHeight="1" x14ac:dyDescent="0.25">
      <c r="A25" s="146" t="s">
        <v>62</v>
      </c>
      <c r="B25" s="25" t="s">
        <v>442</v>
      </c>
      <c r="C25" s="35" t="s">
        <v>648</v>
      </c>
      <c r="D25" s="22"/>
      <c r="E25" s="22"/>
      <c r="F25" s="22"/>
      <c r="G25" s="22"/>
      <c r="H25" s="22"/>
      <c r="I25" s="22"/>
      <c r="J25" s="22"/>
      <c r="K25" s="22"/>
      <c r="L25" s="22"/>
      <c r="M25" s="22"/>
      <c r="N25" s="22"/>
      <c r="O25" s="22"/>
      <c r="P25" s="22"/>
      <c r="Q25" s="22"/>
      <c r="R25" s="22"/>
      <c r="S25" s="22"/>
      <c r="T25" s="22"/>
      <c r="U25" s="22"/>
    </row>
    <row r="26" spans="1:21" ht="42.75" customHeight="1" x14ac:dyDescent="0.25">
      <c r="A26" s="146" t="s">
        <v>60</v>
      </c>
      <c r="B26" s="25" t="s">
        <v>237</v>
      </c>
      <c r="C26" s="35" t="s">
        <v>527</v>
      </c>
      <c r="D26" s="22"/>
      <c r="E26" s="22"/>
      <c r="F26" s="22"/>
      <c r="G26" s="22"/>
      <c r="H26" s="22"/>
      <c r="I26" s="22"/>
      <c r="J26" s="22"/>
      <c r="K26" s="22"/>
      <c r="L26" s="22"/>
      <c r="M26" s="22"/>
      <c r="N26" s="22"/>
      <c r="O26" s="22"/>
      <c r="P26" s="22"/>
      <c r="Q26" s="22"/>
      <c r="R26" s="22"/>
      <c r="S26" s="22"/>
      <c r="T26" s="22"/>
      <c r="U26" s="22"/>
    </row>
    <row r="27" spans="1:21" ht="154.5" customHeight="1" x14ac:dyDescent="0.25">
      <c r="A27" s="146" t="s">
        <v>59</v>
      </c>
      <c r="B27" s="25" t="s">
        <v>422</v>
      </c>
      <c r="C27" s="67" t="s">
        <v>647</v>
      </c>
      <c r="D27" s="22"/>
      <c r="E27" s="22"/>
      <c r="F27" s="22"/>
      <c r="G27" s="22"/>
      <c r="H27" s="22"/>
      <c r="I27" s="22"/>
      <c r="J27" s="22"/>
      <c r="K27" s="22"/>
      <c r="L27" s="22"/>
      <c r="M27" s="22"/>
      <c r="N27" s="22"/>
      <c r="O27" s="22"/>
      <c r="P27" s="22"/>
      <c r="Q27" s="22"/>
      <c r="R27" s="22"/>
      <c r="S27" s="22"/>
      <c r="T27" s="22"/>
      <c r="U27" s="22"/>
    </row>
    <row r="28" spans="1:21" ht="42.75" customHeight="1" x14ac:dyDescent="0.25">
      <c r="A28" s="146"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46"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46" t="s">
        <v>74</v>
      </c>
      <c r="B30" s="24" t="s">
        <v>54</v>
      </c>
      <c r="C30" s="35" t="s">
        <v>507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20"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6" width="13.28515625" style="198" customWidth="1"/>
    <col min="7" max="7" width="13.28515625" customWidth="1"/>
    <col min="8" max="8" width="12.28515625"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11.7109375" style="198" customWidth="1"/>
    <col min="19" max="19" width="17" style="198" customWidth="1"/>
    <col min="20" max="20" width="12" style="198"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12"/>
      <c r="AB6" s="11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12"/>
      <c r="AB7" s="112"/>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3"/>
      <c r="AB8" s="113"/>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4"/>
      <c r="AB9" s="11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12"/>
      <c r="AB10" s="112"/>
    </row>
    <row r="11" spans="1:28" ht="15.75" x14ac:dyDescent="0.25">
      <c r="A11" s="323" t="str">
        <f>'1. паспорт местоположение'!A12:C12</f>
        <v xml:space="preserve">F_TP3500.VL.0036 </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3"/>
      <c r="AB11" s="113"/>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4"/>
      <c r="AB12" s="11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3"/>
      <c r="AB14" s="113"/>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4"/>
      <c r="AB15" s="11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22"/>
      <c r="AB16" s="12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2"/>
      <c r="AB17" s="122"/>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22"/>
      <c r="AB18" s="122"/>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22"/>
      <c r="AB19" s="12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3"/>
      <c r="AB20" s="12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3"/>
      <c r="AB21" s="123"/>
    </row>
    <row r="22" spans="1:28" x14ac:dyDescent="0.25">
      <c r="A22" s="357" t="s">
        <v>440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24"/>
      <c r="AB22" s="124"/>
    </row>
    <row r="23" spans="1:28" ht="32.25" customHeight="1" x14ac:dyDescent="0.25">
      <c r="A23" s="359" t="s">
        <v>312</v>
      </c>
      <c r="B23" s="360"/>
      <c r="C23" s="360"/>
      <c r="D23" s="360"/>
      <c r="E23" s="360"/>
      <c r="F23" s="360"/>
      <c r="G23" s="360"/>
      <c r="H23" s="360"/>
      <c r="I23" s="360"/>
      <c r="J23" s="360"/>
      <c r="K23" s="360"/>
      <c r="L23" s="361"/>
      <c r="M23" s="358" t="s">
        <v>313</v>
      </c>
      <c r="N23" s="358"/>
      <c r="O23" s="358"/>
      <c r="P23" s="358"/>
      <c r="Q23" s="358"/>
      <c r="R23" s="358"/>
      <c r="S23" s="358"/>
      <c r="T23" s="358"/>
      <c r="U23" s="358"/>
      <c r="V23" s="358"/>
      <c r="W23" s="358"/>
      <c r="X23" s="358"/>
      <c r="Y23" s="358"/>
      <c r="Z23" s="358"/>
    </row>
    <row r="24" spans="1:28" ht="151.5" customHeight="1" x14ac:dyDescent="0.25">
      <c r="A24" s="87" t="s">
        <v>240</v>
      </c>
      <c r="B24" s="88" t="s">
        <v>247</v>
      </c>
      <c r="C24" s="87" t="s">
        <v>306</v>
      </c>
      <c r="D24" s="87" t="s">
        <v>241</v>
      </c>
      <c r="E24" s="87" t="s">
        <v>307</v>
      </c>
      <c r="F24" s="199" t="s">
        <v>309</v>
      </c>
      <c r="G24" s="87" t="s">
        <v>308</v>
      </c>
      <c r="H24" s="87" t="s">
        <v>242</v>
      </c>
      <c r="I24" s="199" t="s">
        <v>310</v>
      </c>
      <c r="J24" s="199" t="s">
        <v>248</v>
      </c>
      <c r="K24" s="200" t="s">
        <v>246</v>
      </c>
      <c r="L24" s="200" t="s">
        <v>243</v>
      </c>
      <c r="M24" s="205" t="s">
        <v>255</v>
      </c>
      <c r="N24" s="200" t="s">
        <v>449</v>
      </c>
      <c r="O24" s="199" t="s">
        <v>253</v>
      </c>
      <c r="P24" s="199" t="s">
        <v>254</v>
      </c>
      <c r="Q24" s="199" t="s">
        <v>252</v>
      </c>
      <c r="R24" s="199" t="s">
        <v>242</v>
      </c>
      <c r="S24" s="199" t="s">
        <v>251</v>
      </c>
      <c r="T24" s="199" t="s">
        <v>250</v>
      </c>
      <c r="U24" s="87" t="s">
        <v>305</v>
      </c>
      <c r="V24" s="87" t="s">
        <v>252</v>
      </c>
      <c r="W24" s="92" t="s">
        <v>245</v>
      </c>
      <c r="X24" s="92" t="s">
        <v>257</v>
      </c>
      <c r="Y24" s="92" t="s">
        <v>258</v>
      </c>
      <c r="Z24" s="94" t="s">
        <v>256</v>
      </c>
      <c r="AA24" s="201"/>
    </row>
    <row r="25" spans="1:28" ht="16.5" customHeight="1" x14ac:dyDescent="0.25">
      <c r="A25" s="87">
        <v>1</v>
      </c>
      <c r="B25" s="88">
        <v>2</v>
      </c>
      <c r="C25" s="87">
        <v>3</v>
      </c>
      <c r="D25" s="88">
        <v>4</v>
      </c>
      <c r="E25" s="87">
        <v>5</v>
      </c>
      <c r="F25" s="200">
        <v>6</v>
      </c>
      <c r="G25" s="87">
        <v>7</v>
      </c>
      <c r="H25" s="88">
        <v>8</v>
      </c>
      <c r="I25" s="199">
        <v>9</v>
      </c>
      <c r="J25" s="200">
        <v>10</v>
      </c>
      <c r="K25" s="199">
        <v>11</v>
      </c>
      <c r="L25" s="200">
        <v>12</v>
      </c>
      <c r="M25" s="199">
        <v>13</v>
      </c>
      <c r="N25" s="200">
        <v>14</v>
      </c>
      <c r="O25" s="199">
        <v>15</v>
      </c>
      <c r="P25" s="200">
        <v>16</v>
      </c>
      <c r="Q25" s="199">
        <v>17</v>
      </c>
      <c r="R25" s="200">
        <v>18</v>
      </c>
      <c r="S25" s="199">
        <v>19</v>
      </c>
      <c r="T25" s="200">
        <v>20</v>
      </c>
      <c r="U25" s="125">
        <v>21</v>
      </c>
      <c r="V25" s="88">
        <v>22</v>
      </c>
      <c r="W25" s="125">
        <v>23</v>
      </c>
      <c r="X25" s="88">
        <v>24</v>
      </c>
      <c r="Y25" s="125">
        <v>25</v>
      </c>
      <c r="Z25" s="88">
        <v>26</v>
      </c>
    </row>
    <row r="26" spans="1:28" ht="60" x14ac:dyDescent="0.25">
      <c r="A26" s="156" t="s">
        <v>609</v>
      </c>
      <c r="B26" s="196" t="s">
        <v>528</v>
      </c>
      <c r="C26" s="82">
        <v>8.1</v>
      </c>
      <c r="D26" s="82">
        <v>247</v>
      </c>
      <c r="E26" s="81"/>
      <c r="F26" s="83">
        <f>C26*D26</f>
        <v>2000.6999999999998</v>
      </c>
      <c r="G26" s="82"/>
      <c r="H26" s="82">
        <v>226773</v>
      </c>
      <c r="I26" s="83">
        <f>C26*D26/H26</f>
        <v>8.82247886653173E-3</v>
      </c>
      <c r="J26" s="195">
        <f>D26/H26</f>
        <v>1.0891949217940408E-3</v>
      </c>
      <c r="K26" s="84" t="s">
        <v>506</v>
      </c>
      <c r="L26" s="204"/>
      <c r="M26" s="207" t="s">
        <v>610</v>
      </c>
      <c r="N26" s="208"/>
      <c r="O26" s="209">
        <f>P26*D26</f>
        <v>1457.3000000000002</v>
      </c>
      <c r="P26" s="210">
        <v>5.9</v>
      </c>
      <c r="Q26" s="214">
        <f>P26/R26</f>
        <v>2.5835832986666083E-5</v>
      </c>
      <c r="R26" s="210">
        <v>228365</v>
      </c>
      <c r="S26" s="209">
        <f>O26/R26</f>
        <v>6.3814507477065229E-3</v>
      </c>
      <c r="T26" s="211">
        <f>D26/R26</f>
        <v>1.0816018216451733E-3</v>
      </c>
      <c r="U26" s="212"/>
      <c r="V26" s="213">
        <f>P26/R26</f>
        <v>2.5835832986666083E-5</v>
      </c>
      <c r="W26" s="203">
        <v>-2.4410199999999999E-5</v>
      </c>
      <c r="X26" s="194">
        <f t="shared" ref="X26:X32" si="0">T26-J26</f>
        <v>-7.5931001488674637E-6</v>
      </c>
      <c r="Y26" s="263"/>
      <c r="Z26" s="157" t="s">
        <v>611</v>
      </c>
    </row>
    <row r="27" spans="1:28" ht="60" x14ac:dyDescent="0.25">
      <c r="A27" s="156" t="s">
        <v>609</v>
      </c>
      <c r="B27" s="196" t="s">
        <v>529</v>
      </c>
      <c r="C27" s="82">
        <v>6.5</v>
      </c>
      <c r="D27" s="82">
        <v>315</v>
      </c>
      <c r="E27" s="81"/>
      <c r="F27" s="83">
        <f t="shared" ref="F27:F32" si="1">C27*D27</f>
        <v>2047.5</v>
      </c>
      <c r="G27" s="82"/>
      <c r="H27" s="82">
        <v>226773</v>
      </c>
      <c r="I27" s="83">
        <f t="shared" ref="I27:I32" si="2">C27*D27/H27</f>
        <v>9.0288526411874421E-3</v>
      </c>
      <c r="J27" s="195">
        <f t="shared" ref="J27:J32" si="3">D27/H27</f>
        <v>1.3890542524903759E-3</v>
      </c>
      <c r="K27" s="84" t="s">
        <v>506</v>
      </c>
      <c r="L27" s="84"/>
      <c r="M27" s="207" t="s">
        <v>610</v>
      </c>
      <c r="N27" s="209"/>
      <c r="O27" s="209">
        <f t="shared" ref="O27:O32" si="4">P27*D27</f>
        <v>1858.5</v>
      </c>
      <c r="P27" s="210">
        <v>5.9</v>
      </c>
      <c r="Q27" s="214">
        <f t="shared" ref="Q27:Q32" si="5">P27/R27</f>
        <v>2.5835832986666083E-5</v>
      </c>
      <c r="R27" s="210">
        <v>228365</v>
      </c>
      <c r="S27" s="209">
        <f t="shared" ref="S27:S32" si="6">O27/R27</f>
        <v>8.1382873907998154E-3</v>
      </c>
      <c r="T27" s="211">
        <f t="shared" ref="T27:T32" si="7">D27/R27</f>
        <v>1.3793707442033586E-3</v>
      </c>
      <c r="U27" s="209"/>
      <c r="V27" s="215">
        <f t="shared" ref="V27:V32" si="8">P27/R27</f>
        <v>2.5835832986666083E-5</v>
      </c>
      <c r="W27" s="203">
        <v>-8.9056500000000004E-5</v>
      </c>
      <c r="X27" s="194">
        <f t="shared" si="0"/>
        <v>-9.6835082870172073E-6</v>
      </c>
      <c r="Y27" s="83"/>
      <c r="Z27" s="157" t="s">
        <v>611</v>
      </c>
    </row>
    <row r="28" spans="1:28" ht="60" x14ac:dyDescent="0.25">
      <c r="A28" s="156" t="s">
        <v>609</v>
      </c>
      <c r="B28" s="196" t="s">
        <v>534</v>
      </c>
      <c r="C28" s="82">
        <v>6.7</v>
      </c>
      <c r="D28" s="82">
        <v>460</v>
      </c>
      <c r="E28" s="81"/>
      <c r="F28" s="83">
        <f t="shared" si="1"/>
        <v>3082</v>
      </c>
      <c r="G28" s="82"/>
      <c r="H28" s="82">
        <v>226773</v>
      </c>
      <c r="I28" s="83">
        <f t="shared" si="2"/>
        <v>1.3590683194207424E-2</v>
      </c>
      <c r="J28" s="195">
        <f t="shared" si="3"/>
        <v>2.0284601782399139E-3</v>
      </c>
      <c r="K28" s="84" t="s">
        <v>506</v>
      </c>
      <c r="L28" s="84"/>
      <c r="M28" s="85" t="s">
        <v>610</v>
      </c>
      <c r="N28" s="208"/>
      <c r="O28" s="209">
        <f t="shared" si="4"/>
        <v>2714</v>
      </c>
      <c r="P28" s="210">
        <v>5.9</v>
      </c>
      <c r="Q28" s="214">
        <f t="shared" si="5"/>
        <v>2.5835832986666083E-5</v>
      </c>
      <c r="R28" s="210">
        <v>228365</v>
      </c>
      <c r="S28" s="209">
        <f t="shared" si="6"/>
        <v>1.1884483173866398E-2</v>
      </c>
      <c r="T28" s="211">
        <f t="shared" si="7"/>
        <v>2.0143191820112538E-3</v>
      </c>
      <c r="U28" s="82"/>
      <c r="V28" s="202">
        <f t="shared" si="8"/>
        <v>2.5835832986666083E-5</v>
      </c>
      <c r="W28" s="203">
        <v>-1.7062400000000001E-5</v>
      </c>
      <c r="X28" s="194">
        <f t="shared" si="0"/>
        <v>-1.4140996228660056E-5</v>
      </c>
      <c r="Y28" s="81"/>
      <c r="Z28" s="157" t="s">
        <v>611</v>
      </c>
    </row>
    <row r="29" spans="1:28" ht="60" x14ac:dyDescent="0.25">
      <c r="A29" s="156" t="s">
        <v>609</v>
      </c>
      <c r="B29" s="196" t="s">
        <v>533</v>
      </c>
      <c r="C29" s="82">
        <v>7.1</v>
      </c>
      <c r="D29" s="82">
        <v>634</v>
      </c>
      <c r="E29" s="81"/>
      <c r="F29" s="83">
        <f t="shared" si="1"/>
        <v>4501.3999999999996</v>
      </c>
      <c r="G29" s="82"/>
      <c r="H29" s="82">
        <v>226773</v>
      </c>
      <c r="I29" s="83">
        <f t="shared" si="2"/>
        <v>1.984980575288945E-2</v>
      </c>
      <c r="J29" s="195">
        <f t="shared" si="3"/>
        <v>2.7957472891393595E-3</v>
      </c>
      <c r="K29" s="84" t="s">
        <v>506</v>
      </c>
      <c r="L29" s="84"/>
      <c r="M29" s="85" t="s">
        <v>610</v>
      </c>
      <c r="N29" s="208"/>
      <c r="O29" s="209">
        <f t="shared" si="4"/>
        <v>3740.6000000000004</v>
      </c>
      <c r="P29" s="210">
        <v>5.9</v>
      </c>
      <c r="Q29" s="214">
        <f t="shared" si="5"/>
        <v>2.5835832986666083E-5</v>
      </c>
      <c r="R29" s="210">
        <v>228365</v>
      </c>
      <c r="S29" s="209">
        <f t="shared" si="6"/>
        <v>1.6379918113546298E-2</v>
      </c>
      <c r="T29" s="211">
        <f t="shared" si="7"/>
        <v>2.7762573073807284E-3</v>
      </c>
      <c r="U29" s="82"/>
      <c r="V29" s="202">
        <f t="shared" si="8"/>
        <v>2.5835832986666083E-5</v>
      </c>
      <c r="W29" s="203">
        <v>-3.4698800000000001E-5</v>
      </c>
      <c r="X29" s="194">
        <f t="shared" si="0"/>
        <v>-1.9489981758631127E-5</v>
      </c>
      <c r="Y29" s="81"/>
      <c r="Z29" s="157" t="s">
        <v>611</v>
      </c>
    </row>
    <row r="30" spans="1:28" ht="60" x14ac:dyDescent="0.25">
      <c r="A30" s="156" t="s">
        <v>609</v>
      </c>
      <c r="B30" s="196" t="s">
        <v>530</v>
      </c>
      <c r="C30" s="82">
        <v>6.8</v>
      </c>
      <c r="D30" s="82">
        <v>330</v>
      </c>
      <c r="E30" s="81"/>
      <c r="F30" s="83">
        <f t="shared" si="1"/>
        <v>2244</v>
      </c>
      <c r="G30" s="81"/>
      <c r="H30" s="82">
        <v>226773</v>
      </c>
      <c r="I30" s="83">
        <f t="shared" si="2"/>
        <v>9.8953579129790591E-3</v>
      </c>
      <c r="J30" s="195">
        <f t="shared" si="3"/>
        <v>1.4551996930851556E-3</v>
      </c>
      <c r="K30" s="84" t="s">
        <v>506</v>
      </c>
      <c r="L30" s="84"/>
      <c r="M30" s="85" t="s">
        <v>610</v>
      </c>
      <c r="N30" s="208"/>
      <c r="O30" s="209">
        <f t="shared" si="4"/>
        <v>1947.0000000000002</v>
      </c>
      <c r="P30" s="210">
        <v>5.9</v>
      </c>
      <c r="Q30" s="214">
        <f t="shared" si="5"/>
        <v>2.5835832986666083E-5</v>
      </c>
      <c r="R30" s="210">
        <v>228365</v>
      </c>
      <c r="S30" s="209">
        <f t="shared" si="6"/>
        <v>8.5258248855998083E-3</v>
      </c>
      <c r="T30" s="211">
        <f t="shared" si="7"/>
        <v>1.4450550653558995E-3</v>
      </c>
      <c r="U30" s="82"/>
      <c r="V30" s="202">
        <f t="shared" si="8"/>
        <v>2.5835832986666083E-5</v>
      </c>
      <c r="W30" s="203">
        <v>-1.3695300000000001E-5</v>
      </c>
      <c r="X30" s="194">
        <f t="shared" si="0"/>
        <v>-1.014462772925607E-5</v>
      </c>
      <c r="Y30" s="81"/>
      <c r="Z30" s="157" t="s">
        <v>611</v>
      </c>
    </row>
    <row r="31" spans="1:28" ht="60" x14ac:dyDescent="0.25">
      <c r="A31" s="156" t="s">
        <v>609</v>
      </c>
      <c r="B31" s="197" t="s">
        <v>531</v>
      </c>
      <c r="C31" s="82">
        <v>7.2</v>
      </c>
      <c r="D31" s="82">
        <v>252</v>
      </c>
      <c r="E31" s="82"/>
      <c r="F31" s="83">
        <f t="shared" si="1"/>
        <v>1814.4</v>
      </c>
      <c r="G31" s="82"/>
      <c r="H31" s="82">
        <v>226773</v>
      </c>
      <c r="I31" s="83">
        <f t="shared" si="2"/>
        <v>8.0009524943445657E-3</v>
      </c>
      <c r="J31" s="195">
        <f t="shared" si="3"/>
        <v>1.1112434019923006E-3</v>
      </c>
      <c r="K31" s="84" t="s">
        <v>506</v>
      </c>
      <c r="L31" s="204"/>
      <c r="M31" s="85" t="s">
        <v>610</v>
      </c>
      <c r="N31" s="208"/>
      <c r="O31" s="209">
        <f t="shared" si="4"/>
        <v>1486.8000000000002</v>
      </c>
      <c r="P31" s="210">
        <v>5.9</v>
      </c>
      <c r="Q31" s="214">
        <f t="shared" si="5"/>
        <v>2.5835832986666083E-5</v>
      </c>
      <c r="R31" s="210">
        <v>228365</v>
      </c>
      <c r="S31" s="209">
        <f t="shared" si="6"/>
        <v>6.5106299126398539E-3</v>
      </c>
      <c r="T31" s="211">
        <f t="shared" si="7"/>
        <v>1.1034965953626869E-3</v>
      </c>
      <c r="U31" s="82"/>
      <c r="V31" s="202">
        <f t="shared" si="8"/>
        <v>2.5835832986666083E-5</v>
      </c>
      <c r="W31" s="203">
        <v>-1.49032E-5</v>
      </c>
      <c r="X31" s="194">
        <f t="shared" si="0"/>
        <v>-7.7468066296136791E-6</v>
      </c>
      <c r="Y31" s="81"/>
      <c r="Z31" s="157" t="s">
        <v>611</v>
      </c>
    </row>
    <row r="32" spans="1:28" ht="60" x14ac:dyDescent="0.25">
      <c r="A32" s="156" t="s">
        <v>609</v>
      </c>
      <c r="B32" s="196" t="s">
        <v>532</v>
      </c>
      <c r="C32" s="82">
        <v>6.3</v>
      </c>
      <c r="D32" s="82">
        <v>305</v>
      </c>
      <c r="E32" s="81"/>
      <c r="F32" s="83">
        <f t="shared" si="1"/>
        <v>1921.5</v>
      </c>
      <c r="G32" s="81"/>
      <c r="H32" s="82">
        <v>226773</v>
      </c>
      <c r="I32" s="83">
        <f t="shared" si="2"/>
        <v>8.4732309401912929E-3</v>
      </c>
      <c r="J32" s="195">
        <f t="shared" si="3"/>
        <v>1.344957292093856E-3</v>
      </c>
      <c r="K32" s="84" t="s">
        <v>506</v>
      </c>
      <c r="L32" s="204"/>
      <c r="M32" s="85" t="s">
        <v>610</v>
      </c>
      <c r="N32" s="208"/>
      <c r="O32" s="209">
        <f t="shared" si="4"/>
        <v>1799.5</v>
      </c>
      <c r="P32" s="210">
        <v>5.9</v>
      </c>
      <c r="Q32" s="214">
        <f t="shared" si="5"/>
        <v>2.5835832986666083E-5</v>
      </c>
      <c r="R32" s="210">
        <v>228365</v>
      </c>
      <c r="S32" s="209">
        <f t="shared" si="6"/>
        <v>7.8799290609331551E-3</v>
      </c>
      <c r="T32" s="211">
        <f t="shared" si="7"/>
        <v>1.3355811967683314E-3</v>
      </c>
      <c r="U32" s="82"/>
      <c r="V32" s="202">
        <f t="shared" si="8"/>
        <v>2.5835832986666083E-5</v>
      </c>
      <c r="W32" s="203">
        <v>-5.9330100000000003E-5</v>
      </c>
      <c r="X32" s="194">
        <f t="shared" si="0"/>
        <v>-9.3760953255245597E-6</v>
      </c>
      <c r="Y32" s="81"/>
      <c r="Z32" s="157" t="s">
        <v>611</v>
      </c>
    </row>
    <row r="34" spans="1:17" x14ac:dyDescent="0.25">
      <c r="Q34" s="206"/>
    </row>
    <row r="35" spans="1:17"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3" t="str">
        <f>'1. паспорт местоположение'!A12:C12</f>
        <v xml:space="preserve">F_TP3500.VL.0036 </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75.75" customHeight="1" x14ac:dyDescent="0.2">
      <c r="A15" s="34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7" t="s">
        <v>417</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4" t="s">
        <v>87</v>
      </c>
      <c r="F19" s="365"/>
      <c r="G19" s="365"/>
      <c r="H19" s="365"/>
      <c r="I19" s="366"/>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456</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RowHeight="15" x14ac:dyDescent="0.25"/>
  <cols>
    <col min="1" max="3" width="9.140625" style="282"/>
    <col min="4" max="4" width="18.5703125" style="282" customWidth="1"/>
    <col min="5" max="12" width="9.140625" style="282" hidden="1" customWidth="1"/>
    <col min="13" max="13" width="4.7109375" style="282" hidden="1" customWidth="1"/>
    <col min="14" max="17" width="9.140625" style="282" hidden="1" customWidth="1"/>
    <col min="18" max="18" width="4.7109375" style="282" hidden="1" customWidth="1"/>
    <col min="19" max="36" width="9.140625" style="282" hidden="1" customWidth="1"/>
    <col min="37" max="37" width="9.140625" style="282"/>
    <col min="38" max="38" width="7.7109375" style="282" customWidth="1"/>
    <col min="39" max="39" width="3.140625" style="282" customWidth="1"/>
    <col min="40" max="40" width="13.5703125" style="282" customWidth="1"/>
    <col min="41" max="41" width="16.5703125" style="282" customWidth="1"/>
    <col min="42" max="42" width="15.7109375" style="282" customWidth="1"/>
    <col min="43" max="43" width="9.5703125" style="282" customWidth="1"/>
    <col min="44" max="44" width="8.5703125" style="282" customWidth="1"/>
    <col min="45" max="16384" width="9.140625" style="28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279"/>
      <c r="B8" s="279"/>
      <c r="C8" s="279"/>
      <c r="D8" s="279"/>
      <c r="E8" s="279"/>
      <c r="F8" s="279"/>
      <c r="G8" s="279"/>
      <c r="H8" s="279"/>
      <c r="I8" s="279"/>
      <c r="J8" s="279"/>
      <c r="K8" s="279"/>
      <c r="L8" s="112"/>
      <c r="M8" s="112"/>
      <c r="N8" s="112"/>
      <c r="O8" s="112"/>
      <c r="P8" s="112"/>
      <c r="Q8" s="112"/>
      <c r="R8" s="112"/>
      <c r="S8" s="112"/>
      <c r="T8" s="112"/>
      <c r="U8" s="112"/>
      <c r="V8" s="112"/>
      <c r="W8" s="112"/>
      <c r="X8" s="112"/>
      <c r="Y8" s="112"/>
    </row>
    <row r="9" spans="1:44" s="12" customFormat="1" ht="18.75" customHeight="1"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79"/>
      <c r="B11" s="279"/>
      <c r="C11" s="279"/>
      <c r="D11" s="279"/>
      <c r="E11" s="279"/>
      <c r="F11" s="279"/>
      <c r="G11" s="279"/>
      <c r="H11" s="279"/>
      <c r="I11" s="279"/>
      <c r="J11" s="279"/>
      <c r="K11" s="279"/>
      <c r="L11" s="112"/>
      <c r="M11" s="112"/>
      <c r="N11" s="112"/>
      <c r="O11" s="112"/>
      <c r="P11" s="112"/>
      <c r="Q11" s="112"/>
      <c r="R11" s="112"/>
      <c r="S11" s="112"/>
      <c r="T11" s="112"/>
      <c r="U11" s="112"/>
      <c r="V11" s="112"/>
      <c r="W11" s="112"/>
      <c r="X11" s="112"/>
      <c r="Y11" s="112"/>
    </row>
    <row r="12" spans="1:44" s="12" customFormat="1" ht="18.75" customHeight="1" x14ac:dyDescent="0.2">
      <c r="A12" s="377" t="str">
        <f>'1. паспорт местоположение'!A12:C12</f>
        <v xml:space="preserve">F_TP3500.VL.0036 </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3" customFormat="1" ht="12" x14ac:dyDescent="0.2">
      <c r="A15" s="37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45" s="3" customFormat="1" ht="15" customHeight="1" x14ac:dyDescent="0.2">
      <c r="A18" s="320" t="s">
        <v>418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283"/>
      <c r="AP19" s="283"/>
      <c r="AQ19" s="283"/>
      <c r="AR19" s="37"/>
    </row>
    <row r="20" spans="1:45" ht="18.75" x14ac:dyDescent="0.3">
      <c r="AO20" s="283"/>
      <c r="AP20" s="283"/>
      <c r="AQ20" s="283"/>
      <c r="AR20" s="15"/>
    </row>
    <row r="21" spans="1:45" ht="20.25" customHeight="1" x14ac:dyDescent="0.3">
      <c r="AO21" s="283"/>
      <c r="AP21" s="283"/>
      <c r="AQ21" s="283"/>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45" ht="14.25" customHeight="1" thickBot="1" x14ac:dyDescent="0.3">
      <c r="A24" s="368" t="s">
        <v>301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85"/>
      <c r="AN24" s="285"/>
      <c r="AO24" s="286"/>
      <c r="AP24" s="286"/>
      <c r="AQ24" s="286"/>
      <c r="AR24" s="286"/>
      <c r="AS24" s="287"/>
    </row>
    <row r="25" spans="1:45" ht="12.75" customHeight="1" x14ac:dyDescent="0.25">
      <c r="A25" s="369" t="s">
        <v>624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88"/>
      <c r="AN25" s="372" t="s">
        <v>300</v>
      </c>
      <c r="AO25" s="372"/>
      <c r="AP25" s="372"/>
      <c r="AQ25" s="373"/>
      <c r="AR25" s="373"/>
      <c r="AS25" s="287"/>
    </row>
    <row r="26" spans="1:45" ht="17.25" customHeight="1" x14ac:dyDescent="0.25">
      <c r="A26" s="374" t="s">
        <v>299</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88"/>
      <c r="AN26" s="393" t="s">
        <v>298</v>
      </c>
      <c r="AO26" s="394"/>
      <c r="AP26" s="395"/>
      <c r="AQ26" s="385"/>
      <c r="AR26" s="386"/>
      <c r="AS26" s="287"/>
    </row>
    <row r="27" spans="1:45" ht="17.25" customHeight="1" x14ac:dyDescent="0.25">
      <c r="A27" s="374" t="s">
        <v>297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88"/>
      <c r="AN27" s="393" t="s">
        <v>296</v>
      </c>
      <c r="AO27" s="394"/>
      <c r="AP27" s="395"/>
      <c r="AQ27" s="385"/>
      <c r="AR27" s="386"/>
      <c r="AS27" s="287"/>
    </row>
    <row r="28" spans="1:45" ht="27.75" customHeight="1" thickBot="1" x14ac:dyDescent="0.3">
      <c r="A28" s="378" t="s">
        <v>295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88"/>
      <c r="AN28" s="382" t="s">
        <v>625</v>
      </c>
      <c r="AO28" s="383"/>
      <c r="AP28" s="384"/>
      <c r="AQ28" s="385"/>
      <c r="AR28" s="386"/>
      <c r="AS28" s="287"/>
    </row>
    <row r="29" spans="1:45" ht="17.25" customHeight="1" x14ac:dyDescent="0.25">
      <c r="A29" s="387" t="s">
        <v>294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1"/>
      <c r="AL29" s="371"/>
      <c r="AM29" s="288"/>
      <c r="AN29" s="390"/>
      <c r="AO29" s="391"/>
      <c r="AP29" s="391"/>
      <c r="AQ29" s="385"/>
      <c r="AR29" s="392"/>
      <c r="AS29" s="287"/>
    </row>
    <row r="30" spans="1:45" ht="17.25" customHeight="1" x14ac:dyDescent="0.25">
      <c r="A30" s="374" t="s">
        <v>626</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88"/>
      <c r="AS30" s="287"/>
    </row>
    <row r="31" spans="1:45" ht="17.25" customHeight="1" x14ac:dyDescent="0.25">
      <c r="A31" s="374" t="s">
        <v>293</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88"/>
      <c r="AN31" s="288"/>
      <c r="AO31" s="289"/>
      <c r="AP31" s="289"/>
      <c r="AQ31" s="289"/>
      <c r="AR31" s="289"/>
      <c r="AS31" s="287"/>
    </row>
    <row r="32" spans="1:45" ht="17.25" customHeight="1" x14ac:dyDescent="0.25">
      <c r="A32" s="374" t="s">
        <v>272</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88"/>
      <c r="AN32" s="288"/>
      <c r="AO32" s="288"/>
      <c r="AP32" s="288"/>
      <c r="AQ32" s="288"/>
      <c r="AR32" s="288"/>
      <c r="AS32" s="287"/>
    </row>
    <row r="33" spans="1:45" ht="17.25" customHeight="1" x14ac:dyDescent="0.25">
      <c r="A33" s="374" t="s">
        <v>292</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6"/>
      <c r="AL33" s="396"/>
      <c r="AM33" s="288"/>
      <c r="AN33" s="288"/>
      <c r="AO33" s="288"/>
      <c r="AP33" s="288"/>
      <c r="AQ33" s="288"/>
      <c r="AR33" s="288"/>
      <c r="AS33" s="287"/>
    </row>
    <row r="34" spans="1:45" ht="17.25" customHeight="1" x14ac:dyDescent="0.25">
      <c r="A34" s="374" t="s">
        <v>291</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88"/>
      <c r="AN34" s="288"/>
      <c r="AO34" s="288"/>
      <c r="AP34" s="288"/>
      <c r="AQ34" s="288"/>
      <c r="AR34" s="288"/>
      <c r="AS34" s="287"/>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88"/>
      <c r="AN35" s="288"/>
      <c r="AO35" s="288"/>
      <c r="AP35" s="288"/>
      <c r="AQ35" s="288"/>
      <c r="AR35" s="288"/>
      <c r="AS35" s="287"/>
    </row>
    <row r="36" spans="1:45" ht="17.25" customHeight="1" thickBot="1" x14ac:dyDescent="0.3">
      <c r="A36" s="397" t="s">
        <v>265</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81"/>
      <c r="AL36" s="381"/>
      <c r="AM36" s="288"/>
      <c r="AN36" s="288"/>
      <c r="AO36" s="288"/>
      <c r="AP36" s="288"/>
      <c r="AQ36" s="288"/>
      <c r="AR36" s="288"/>
      <c r="AS36" s="28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88"/>
      <c r="AN37" s="288"/>
      <c r="AO37" s="288"/>
      <c r="AP37" s="288"/>
      <c r="AQ37" s="288"/>
      <c r="AR37" s="288"/>
      <c r="AS37" s="287"/>
    </row>
    <row r="38" spans="1:45" ht="17.25" customHeight="1" x14ac:dyDescent="0.25">
      <c r="A38" s="374" t="s">
        <v>290</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88"/>
      <c r="AN38" s="288"/>
      <c r="AO38" s="288"/>
      <c r="AP38" s="288"/>
      <c r="AQ38" s="288"/>
      <c r="AR38" s="288"/>
      <c r="AS38" s="287"/>
    </row>
    <row r="39" spans="1:45" ht="17.25" customHeight="1" thickBot="1" x14ac:dyDescent="0.3">
      <c r="A39" s="397" t="s">
        <v>289</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81"/>
      <c r="AL39" s="381"/>
      <c r="AM39" s="288"/>
      <c r="AN39" s="288"/>
      <c r="AO39" s="288"/>
      <c r="AP39" s="288"/>
      <c r="AQ39" s="288"/>
      <c r="AR39" s="288"/>
      <c r="AS39" s="287"/>
    </row>
    <row r="40" spans="1:45" ht="17.25" customHeight="1" x14ac:dyDescent="0.25">
      <c r="A40" s="369" t="s">
        <v>627</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88"/>
      <c r="AN40" s="288"/>
      <c r="AO40" s="288"/>
      <c r="AP40" s="288"/>
      <c r="AQ40" s="288"/>
      <c r="AR40" s="288"/>
      <c r="AS40" s="287"/>
    </row>
    <row r="41" spans="1:45" ht="17.25" customHeight="1" x14ac:dyDescent="0.25">
      <c r="A41" s="374" t="s">
        <v>288</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88"/>
      <c r="AN41" s="288"/>
      <c r="AO41" s="288"/>
      <c r="AP41" s="288"/>
      <c r="AQ41" s="288"/>
      <c r="AR41" s="288"/>
      <c r="AS41" s="287"/>
    </row>
    <row r="42" spans="1:45" ht="17.25" customHeight="1" x14ac:dyDescent="0.25">
      <c r="A42" s="374" t="s">
        <v>287</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88"/>
      <c r="AN42" s="288"/>
      <c r="AO42" s="288"/>
      <c r="AP42" s="288"/>
      <c r="AQ42" s="288"/>
      <c r="AR42" s="288"/>
      <c r="AS42" s="287"/>
    </row>
    <row r="43" spans="1:45" ht="17.25" customHeight="1" x14ac:dyDescent="0.25">
      <c r="A43" s="374" t="s">
        <v>286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88"/>
      <c r="AN43" s="288"/>
      <c r="AO43" s="288"/>
      <c r="AP43" s="288"/>
      <c r="AQ43" s="288"/>
      <c r="AR43" s="288"/>
      <c r="AS43" s="287"/>
    </row>
    <row r="44" spans="1:45" ht="17.25" customHeight="1" x14ac:dyDescent="0.25">
      <c r="A44" s="374" t="s">
        <v>285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88"/>
      <c r="AN44" s="288"/>
      <c r="AO44" s="288"/>
      <c r="AP44" s="288"/>
      <c r="AQ44" s="288"/>
      <c r="AR44" s="288"/>
      <c r="AS44" s="287"/>
    </row>
    <row r="45" spans="1:45" ht="17.25" customHeight="1" x14ac:dyDescent="0.25">
      <c r="A45" s="374" t="s">
        <v>284</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88"/>
      <c r="AN45" s="288"/>
      <c r="AO45" s="288"/>
      <c r="AP45" s="288"/>
      <c r="AQ45" s="288"/>
      <c r="AR45" s="288"/>
      <c r="AS45" s="287"/>
    </row>
    <row r="46" spans="1:45" ht="17.25" customHeight="1" thickBot="1" x14ac:dyDescent="0.3">
      <c r="A46" s="399" t="s">
        <v>628</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88"/>
      <c r="AN46" s="288"/>
      <c r="AO46" s="288"/>
      <c r="AP46" s="288"/>
      <c r="AQ46" s="288"/>
      <c r="AR46" s="288"/>
      <c r="AS46" s="287"/>
    </row>
    <row r="47" spans="1:45" ht="24" customHeight="1" x14ac:dyDescent="0.25">
      <c r="A47" s="402" t="s">
        <v>283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1" t="s">
        <v>5</v>
      </c>
      <c r="AL47" s="371"/>
      <c r="AM47" s="407" t="s">
        <v>629</v>
      </c>
      <c r="AN47" s="407"/>
      <c r="AO47" s="290" t="s">
        <v>630</v>
      </c>
      <c r="AP47" s="290" t="s">
        <v>631</v>
      </c>
      <c r="AQ47" s="287"/>
    </row>
    <row r="48" spans="1:45" ht="12" customHeight="1" x14ac:dyDescent="0.25">
      <c r="A48" s="374" t="s">
        <v>282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91"/>
      <c r="AP48" s="291"/>
      <c r="AQ48" s="287"/>
    </row>
    <row r="49" spans="1:43" ht="12" customHeight="1" x14ac:dyDescent="0.25">
      <c r="A49" s="374" t="s">
        <v>281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91"/>
      <c r="AP49" s="291"/>
      <c r="AQ49" s="287"/>
    </row>
    <row r="50" spans="1:43" ht="12" customHeight="1" thickBot="1" x14ac:dyDescent="0.3">
      <c r="A50" s="397" t="s">
        <v>632</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81"/>
      <c r="AL50" s="381"/>
      <c r="AM50" s="381"/>
      <c r="AN50" s="381"/>
      <c r="AO50" s="292"/>
      <c r="AP50" s="292"/>
      <c r="AQ50" s="287"/>
    </row>
    <row r="51" spans="1:43" ht="6.75" customHeight="1" thickBot="1" x14ac:dyDescent="0.3">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4"/>
      <c r="AN51" s="294"/>
      <c r="AO51" s="295"/>
      <c r="AP51" s="295"/>
      <c r="AQ51" s="296"/>
    </row>
    <row r="52" spans="1:43" ht="24" customHeight="1" x14ac:dyDescent="0.25">
      <c r="A52" s="405" t="s">
        <v>280</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5</v>
      </c>
      <c r="AL52" s="407"/>
      <c r="AM52" s="407" t="s">
        <v>629</v>
      </c>
      <c r="AN52" s="407"/>
      <c r="AO52" s="290" t="s">
        <v>630</v>
      </c>
      <c r="AP52" s="290" t="s">
        <v>631</v>
      </c>
      <c r="AQ52" s="287"/>
    </row>
    <row r="53" spans="1:43" ht="11.25" customHeight="1" x14ac:dyDescent="0.25">
      <c r="A53" s="408" t="s">
        <v>279</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6"/>
      <c r="AL53" s="396"/>
      <c r="AM53" s="396"/>
      <c r="AN53" s="396"/>
      <c r="AO53" s="297"/>
      <c r="AP53" s="297"/>
      <c r="AQ53" s="287"/>
    </row>
    <row r="54" spans="1:43" ht="12" customHeight="1" x14ac:dyDescent="0.25">
      <c r="A54" s="374" t="s">
        <v>278</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91"/>
      <c r="AP54" s="291"/>
      <c r="AQ54" s="287"/>
    </row>
    <row r="55" spans="1:43" ht="12" customHeight="1" x14ac:dyDescent="0.25">
      <c r="A55" s="374" t="s">
        <v>277</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91"/>
      <c r="AP55" s="291"/>
      <c r="AQ55" s="287"/>
    </row>
    <row r="56" spans="1:43" ht="12" customHeight="1" thickBot="1" x14ac:dyDescent="0.3">
      <c r="A56" s="397" t="s">
        <v>276</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81"/>
      <c r="AL56" s="381"/>
      <c r="AM56" s="381"/>
      <c r="AN56" s="381"/>
      <c r="AO56" s="292"/>
      <c r="AP56" s="292"/>
      <c r="AQ56" s="287"/>
    </row>
    <row r="57" spans="1:43" ht="6" customHeight="1" thickBot="1" x14ac:dyDescent="0.3">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88"/>
      <c r="AN57" s="288"/>
      <c r="AO57" s="299"/>
      <c r="AP57" s="299"/>
      <c r="AQ57" s="285"/>
    </row>
    <row r="58" spans="1:43" ht="24" customHeight="1" x14ac:dyDescent="0.25">
      <c r="A58" s="405" t="s">
        <v>633</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5</v>
      </c>
      <c r="AL58" s="407"/>
      <c r="AM58" s="407" t="s">
        <v>629</v>
      </c>
      <c r="AN58" s="407"/>
      <c r="AO58" s="290" t="s">
        <v>630</v>
      </c>
      <c r="AP58" s="290" t="s">
        <v>631</v>
      </c>
      <c r="AQ58" s="287"/>
    </row>
    <row r="59" spans="1:43" ht="12.75" customHeight="1" x14ac:dyDescent="0.25">
      <c r="A59" s="410" t="s">
        <v>275</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300"/>
      <c r="AP59" s="300"/>
      <c r="AQ59" s="301"/>
    </row>
    <row r="60" spans="1:43" ht="12" customHeight="1" x14ac:dyDescent="0.25">
      <c r="A60" s="374" t="s">
        <v>274</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91"/>
      <c r="AP60" s="291"/>
      <c r="AQ60" s="287"/>
    </row>
    <row r="61" spans="1:43" ht="12" customHeight="1" x14ac:dyDescent="0.25">
      <c r="A61" s="374" t="s">
        <v>273</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91"/>
      <c r="AP61" s="291"/>
      <c r="AQ61" s="287"/>
    </row>
    <row r="62" spans="1:43" ht="12" customHeight="1" x14ac:dyDescent="0.25">
      <c r="A62" s="374" t="s">
        <v>272</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91"/>
      <c r="AP62" s="291"/>
      <c r="AQ62" s="287"/>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91"/>
      <c r="AP63" s="291"/>
      <c r="AQ63" s="287"/>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91"/>
      <c r="AP64" s="291"/>
      <c r="AQ64" s="287"/>
    </row>
    <row r="65" spans="1:43" ht="12" customHeight="1" x14ac:dyDescent="0.25">
      <c r="A65" s="374" t="s">
        <v>271</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91"/>
      <c r="AP65" s="291"/>
      <c r="AQ65" s="287"/>
    </row>
    <row r="66" spans="1:43" ht="27.75" customHeight="1" x14ac:dyDescent="0.25">
      <c r="A66" s="413" t="s">
        <v>634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302"/>
      <c r="AP66" s="302"/>
      <c r="AQ66" s="301"/>
    </row>
    <row r="67" spans="1:43" ht="11.25" customHeight="1" x14ac:dyDescent="0.25">
      <c r="A67" s="374" t="s">
        <v>267</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91"/>
      <c r="AP67" s="291"/>
      <c r="AQ67" s="287"/>
    </row>
    <row r="68" spans="1:43" ht="25.5" customHeight="1" x14ac:dyDescent="0.25">
      <c r="A68" s="413" t="s">
        <v>635</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302"/>
      <c r="AP68" s="302"/>
      <c r="AQ68" s="301"/>
    </row>
    <row r="69" spans="1:43" ht="12" customHeight="1" x14ac:dyDescent="0.25">
      <c r="A69" s="374" t="s">
        <v>266</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91"/>
      <c r="AP69" s="291"/>
      <c r="AQ69" s="287"/>
    </row>
    <row r="70" spans="1:43" ht="12.75" customHeight="1" x14ac:dyDescent="0.25">
      <c r="A70" s="421" t="s">
        <v>270</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302"/>
      <c r="AP70" s="302"/>
      <c r="AQ70" s="301"/>
    </row>
    <row r="71" spans="1:43" ht="12" customHeight="1" x14ac:dyDescent="0.25">
      <c r="A71" s="374" t="s">
        <v>265</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91"/>
      <c r="AP71" s="291"/>
      <c r="AQ71" s="287"/>
    </row>
    <row r="72" spans="1:43" ht="12.75" customHeight="1" thickBot="1" x14ac:dyDescent="0.3">
      <c r="A72" s="417" t="s">
        <v>269</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303"/>
      <c r="AP72" s="303"/>
      <c r="AQ72" s="301"/>
    </row>
    <row r="73" spans="1:43" ht="7.5" customHeight="1" thickBot="1" x14ac:dyDescent="0.3">
      <c r="A73" s="298"/>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98"/>
      <c r="AM73" s="288"/>
      <c r="AN73" s="288"/>
      <c r="AO73" s="299"/>
      <c r="AP73" s="299"/>
      <c r="AQ73" s="285"/>
    </row>
    <row r="74" spans="1:43" ht="25.5" customHeight="1" x14ac:dyDescent="0.25">
      <c r="A74" s="405" t="s">
        <v>268</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5</v>
      </c>
      <c r="AL74" s="407"/>
      <c r="AM74" s="407" t="s">
        <v>629</v>
      </c>
      <c r="AN74" s="407"/>
      <c r="AO74" s="290" t="s">
        <v>630</v>
      </c>
      <c r="AP74" s="290" t="s">
        <v>631</v>
      </c>
      <c r="AQ74" s="287"/>
    </row>
    <row r="75" spans="1:43" ht="25.5" customHeight="1" x14ac:dyDescent="0.25">
      <c r="A75" s="413" t="s">
        <v>635</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304"/>
      <c r="AP75" s="304"/>
      <c r="AQ75" s="301"/>
    </row>
    <row r="76" spans="1:43" ht="12" customHeight="1" x14ac:dyDescent="0.25">
      <c r="A76" s="374" t="s">
        <v>267</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23"/>
      <c r="AN76" s="423"/>
      <c r="AO76" s="305"/>
      <c r="AP76" s="305"/>
      <c r="AQ76" s="287"/>
    </row>
    <row r="77" spans="1:43" ht="12" customHeight="1" x14ac:dyDescent="0.25">
      <c r="A77" s="374" t="s">
        <v>266</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23"/>
      <c r="AN77" s="423"/>
      <c r="AO77" s="305"/>
      <c r="AP77" s="305"/>
      <c r="AQ77" s="287"/>
    </row>
    <row r="78" spans="1:43" ht="12" customHeight="1" x14ac:dyDescent="0.25">
      <c r="A78" s="374" t="s">
        <v>265</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23"/>
      <c r="AN78" s="423"/>
      <c r="AO78" s="305"/>
      <c r="AP78" s="305"/>
      <c r="AQ78" s="287"/>
    </row>
    <row r="79" spans="1:43" ht="12" customHeight="1" x14ac:dyDescent="0.25">
      <c r="A79" s="374" t="s">
        <v>264</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23"/>
      <c r="AN79" s="423"/>
      <c r="AO79" s="305"/>
      <c r="AP79" s="305"/>
      <c r="AQ79" s="287"/>
    </row>
    <row r="80" spans="1:43" ht="12" customHeight="1" x14ac:dyDescent="0.25">
      <c r="A80" s="374" t="s">
        <v>263</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23"/>
      <c r="AN80" s="423"/>
      <c r="AO80" s="305"/>
      <c r="AP80" s="305"/>
      <c r="AQ80" s="287"/>
    </row>
    <row r="81" spans="1:45" ht="12.75" customHeight="1" x14ac:dyDescent="0.25">
      <c r="A81" s="374" t="s">
        <v>262</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23"/>
      <c r="AN81" s="423"/>
      <c r="AO81" s="305"/>
      <c r="AP81" s="305"/>
      <c r="AQ81" s="287"/>
    </row>
    <row r="82" spans="1:45" ht="12.75" customHeight="1" x14ac:dyDescent="0.25">
      <c r="A82" s="374" t="s">
        <v>261</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23"/>
      <c r="AN82" s="423"/>
      <c r="AO82" s="305"/>
      <c r="AP82" s="305"/>
      <c r="AQ82" s="287"/>
    </row>
    <row r="83" spans="1:45" ht="12" customHeight="1" x14ac:dyDescent="0.25">
      <c r="A83" s="421" t="s">
        <v>260</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304"/>
      <c r="AP83" s="304"/>
      <c r="AQ83" s="301"/>
    </row>
    <row r="84" spans="1:45" ht="12" customHeight="1" x14ac:dyDescent="0.25">
      <c r="A84" s="421" t="s">
        <v>636</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304"/>
      <c r="AP84" s="304"/>
      <c r="AQ84" s="301"/>
    </row>
    <row r="85" spans="1:45" ht="12" customHeight="1" x14ac:dyDescent="0.25">
      <c r="A85" s="374" t="s">
        <v>259</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23"/>
      <c r="AN85" s="423"/>
      <c r="AO85" s="305"/>
      <c r="AP85" s="305"/>
      <c r="AQ85" s="285"/>
    </row>
    <row r="86" spans="1:45" ht="27.75" customHeight="1" x14ac:dyDescent="0.25">
      <c r="A86" s="413" t="s">
        <v>637</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304"/>
      <c r="AP86" s="304"/>
      <c r="AQ86" s="301"/>
    </row>
    <row r="87" spans="1:45" x14ac:dyDescent="0.25">
      <c r="A87" s="413" t="s">
        <v>638</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304"/>
      <c r="AP87" s="304"/>
      <c r="AQ87" s="301"/>
    </row>
    <row r="88" spans="1:45" ht="14.25" customHeight="1" x14ac:dyDescent="0.25">
      <c r="A88" s="425" t="s">
        <v>639</v>
      </c>
      <c r="B88" s="426"/>
      <c r="C88" s="426"/>
      <c r="D88" s="427"/>
      <c r="E88" s="306"/>
      <c r="F88" s="306"/>
      <c r="G88" s="306"/>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c r="AE88" s="306"/>
      <c r="AF88" s="306"/>
      <c r="AG88" s="306"/>
      <c r="AH88" s="306"/>
      <c r="AI88" s="306"/>
      <c r="AJ88" s="306"/>
      <c r="AK88" s="428"/>
      <c r="AL88" s="429"/>
      <c r="AM88" s="430"/>
      <c r="AN88" s="431"/>
      <c r="AO88" s="304"/>
      <c r="AP88" s="304"/>
      <c r="AQ88" s="301"/>
    </row>
    <row r="89" spans="1:45" x14ac:dyDescent="0.25">
      <c r="A89" s="425" t="s">
        <v>640</v>
      </c>
      <c r="B89" s="426"/>
      <c r="C89" s="426"/>
      <c r="D89" s="427"/>
      <c r="E89" s="306"/>
      <c r="F89" s="306"/>
      <c r="G89" s="306"/>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c r="AE89" s="306"/>
      <c r="AF89" s="306"/>
      <c r="AG89" s="306"/>
      <c r="AH89" s="306"/>
      <c r="AI89" s="306"/>
      <c r="AJ89" s="306"/>
      <c r="AK89" s="428"/>
      <c r="AL89" s="429"/>
      <c r="AM89" s="430"/>
      <c r="AN89" s="431"/>
      <c r="AO89" s="304"/>
      <c r="AP89" s="304"/>
      <c r="AQ89" s="285"/>
    </row>
    <row r="90" spans="1:45" ht="12" customHeight="1" thickBot="1" x14ac:dyDescent="0.3">
      <c r="A90" s="307" t="s">
        <v>641</v>
      </c>
      <c r="B90" s="308"/>
      <c r="C90" s="308"/>
      <c r="D90" s="308"/>
      <c r="E90" s="308"/>
      <c r="F90" s="308"/>
      <c r="G90" s="308"/>
      <c r="H90" s="308"/>
      <c r="I90" s="308"/>
      <c r="J90" s="308"/>
      <c r="K90" s="308"/>
      <c r="L90" s="308"/>
      <c r="M90" s="308"/>
      <c r="N90" s="308"/>
      <c r="O90" s="308"/>
      <c r="P90" s="308"/>
      <c r="Q90" s="308"/>
      <c r="R90" s="308"/>
      <c r="S90" s="308"/>
      <c r="T90" s="308"/>
      <c r="U90" s="308"/>
      <c r="V90" s="308"/>
      <c r="W90" s="308"/>
      <c r="X90" s="308"/>
      <c r="Y90" s="308"/>
      <c r="Z90" s="308"/>
      <c r="AA90" s="308"/>
      <c r="AB90" s="308"/>
      <c r="AC90" s="308"/>
      <c r="AD90" s="308"/>
      <c r="AE90" s="308"/>
      <c r="AF90" s="308"/>
      <c r="AG90" s="308"/>
      <c r="AH90" s="308"/>
      <c r="AI90" s="308"/>
      <c r="AJ90" s="308"/>
      <c r="AK90" s="432"/>
      <c r="AL90" s="433"/>
      <c r="AM90" s="434"/>
      <c r="AN90" s="435"/>
      <c r="AO90" s="309"/>
      <c r="AP90" s="309"/>
      <c r="AQ90" s="287"/>
    </row>
    <row r="91" spans="1:45" ht="3" customHeight="1" x14ac:dyDescent="0.25">
      <c r="A91" s="285"/>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310"/>
    </row>
    <row r="92" spans="1:45" ht="13.5" customHeight="1" x14ac:dyDescent="0.25">
      <c r="A92" s="288" t="s">
        <v>642</v>
      </c>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7"/>
      <c r="AL92" s="287"/>
      <c r="AM92" s="287"/>
      <c r="AN92" s="287"/>
      <c r="AO92" s="287"/>
      <c r="AP92" s="287"/>
      <c r="AQ92" s="287"/>
      <c r="AR92" s="287"/>
      <c r="AS92" s="310"/>
    </row>
    <row r="93" spans="1:45" ht="13.5" customHeight="1" x14ac:dyDescent="0.25">
      <c r="A93" s="311" t="s">
        <v>643</v>
      </c>
      <c r="B93" s="312"/>
      <c r="C93" s="313"/>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0"/>
      <c r="AQ93" s="310"/>
      <c r="AR93" s="310"/>
      <c r="AS93" s="310"/>
    </row>
    <row r="94" spans="1:45" ht="11.25" customHeight="1" x14ac:dyDescent="0.25">
      <c r="A94" s="311" t="s">
        <v>644</v>
      </c>
      <c r="B94" s="312"/>
      <c r="C94" s="313"/>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c r="AB94" s="312"/>
      <c r="AC94" s="312"/>
      <c r="AD94" s="312"/>
      <c r="AE94" s="312"/>
      <c r="AF94" s="312"/>
      <c r="AG94" s="312"/>
      <c r="AH94" s="312"/>
      <c r="AI94" s="312"/>
      <c r="AJ94" s="312"/>
      <c r="AK94" s="312"/>
      <c r="AL94" s="312"/>
      <c r="AM94" s="312"/>
      <c r="AN94" s="312"/>
      <c r="AO94" s="312"/>
      <c r="AP94" s="310"/>
      <c r="AQ94" s="310"/>
      <c r="AR94" s="310"/>
      <c r="AS94" s="285"/>
    </row>
    <row r="95" spans="1:45" x14ac:dyDescent="0.25">
      <c r="A95" s="311" t="s">
        <v>645</v>
      </c>
      <c r="B95" s="312"/>
      <c r="C95" s="313"/>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2"/>
      <c r="AP95" s="310"/>
      <c r="AQ95" s="310"/>
      <c r="AR95" s="310"/>
      <c r="AS95" s="285"/>
    </row>
    <row r="96" spans="1:45" x14ac:dyDescent="0.25">
      <c r="A96" s="288" t="s">
        <v>646</v>
      </c>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25" zoomScaleSheetLayoutView="25" workbookViewId="0">
      <selection activeCell="K46" sqref="K46"/>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2023 год</v>
      </c>
      <c r="B5" s="317"/>
      <c r="C5" s="317"/>
      <c r="D5" s="317"/>
      <c r="E5" s="317"/>
      <c r="F5" s="317"/>
      <c r="G5" s="317"/>
      <c r="H5" s="317"/>
      <c r="I5" s="317"/>
      <c r="J5" s="317"/>
      <c r="K5" s="317"/>
      <c r="L5" s="31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ht="18.75"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ht="18.75" x14ac:dyDescent="0.25">
      <c r="A12" s="320" t="str">
        <f>'1. паспорт местоположение'!A12:C12</f>
        <v xml:space="preserve">F_TP3500.VL.0036 </v>
      </c>
      <c r="B12" s="320"/>
      <c r="C12" s="320"/>
      <c r="D12" s="320"/>
      <c r="E12" s="320"/>
      <c r="F12" s="320"/>
      <c r="G12" s="320"/>
      <c r="H12" s="320"/>
      <c r="I12" s="320"/>
      <c r="J12" s="320"/>
      <c r="K12" s="320"/>
      <c r="L12" s="320"/>
    </row>
    <row r="13" spans="1:44" x14ac:dyDescent="0.25">
      <c r="A13" s="318" t="s">
        <v>8</v>
      </c>
      <c r="B13" s="318"/>
      <c r="C13" s="318"/>
      <c r="D13" s="318"/>
      <c r="E13" s="318"/>
      <c r="F13" s="318"/>
      <c r="G13" s="318"/>
      <c r="H13" s="318"/>
      <c r="I13" s="318"/>
      <c r="J13" s="318"/>
      <c r="K13" s="318"/>
      <c r="L13" s="318"/>
    </row>
    <row r="14" spans="1:44" ht="18.75" x14ac:dyDescent="0.25">
      <c r="A14" s="327"/>
      <c r="B14" s="327"/>
      <c r="C14" s="327"/>
      <c r="D14" s="327"/>
      <c r="E14" s="327"/>
      <c r="F14" s="327"/>
      <c r="G14" s="327"/>
      <c r="H14" s="327"/>
      <c r="I14" s="327"/>
      <c r="J14" s="327"/>
      <c r="K14" s="327"/>
      <c r="L14" s="327"/>
    </row>
    <row r="15" spans="1:44" ht="72.75" customHeight="1" x14ac:dyDescent="0.25">
      <c r="A15" s="31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19"/>
      <c r="C15" s="319"/>
      <c r="D15" s="319"/>
      <c r="E15" s="319"/>
      <c r="F15" s="319"/>
      <c r="G15" s="319"/>
      <c r="H15" s="319"/>
      <c r="I15" s="319"/>
      <c r="J15" s="319"/>
      <c r="K15" s="319"/>
      <c r="L15" s="319"/>
    </row>
    <row r="16" spans="1:44" x14ac:dyDescent="0.25">
      <c r="A16" s="318" t="s">
        <v>7</v>
      </c>
      <c r="B16" s="318"/>
      <c r="C16" s="318"/>
      <c r="D16" s="318"/>
      <c r="E16" s="318"/>
      <c r="F16" s="318"/>
      <c r="G16" s="318"/>
      <c r="H16" s="318"/>
      <c r="I16" s="318"/>
      <c r="J16" s="318"/>
      <c r="K16" s="318"/>
      <c r="L16" s="318"/>
    </row>
    <row r="17" spans="1:12" ht="15.75" customHeight="1" x14ac:dyDescent="0.25">
      <c r="L17" s="80"/>
    </row>
    <row r="18" spans="1:12" x14ac:dyDescent="0.25">
      <c r="K18" s="79"/>
    </row>
    <row r="19" spans="1:12" ht="15.75" customHeight="1" x14ac:dyDescent="0.25">
      <c r="A19" s="446" t="s">
        <v>419</v>
      </c>
      <c r="B19" s="446"/>
      <c r="C19" s="446"/>
      <c r="D19" s="446"/>
      <c r="E19" s="446"/>
      <c r="F19" s="446"/>
      <c r="G19" s="446"/>
      <c r="H19" s="446"/>
      <c r="I19" s="446"/>
      <c r="J19" s="446"/>
      <c r="K19" s="446"/>
      <c r="L19" s="446"/>
    </row>
    <row r="20" spans="1:12" x14ac:dyDescent="0.25">
      <c r="A20" s="65"/>
      <c r="B20" s="65"/>
      <c r="C20" s="78"/>
      <c r="D20" s="78"/>
      <c r="E20" s="78"/>
      <c r="F20" s="78"/>
      <c r="G20" s="78"/>
      <c r="H20" s="78"/>
      <c r="I20" s="78"/>
      <c r="J20" s="78"/>
      <c r="K20" s="78"/>
      <c r="L20" s="78"/>
    </row>
    <row r="21" spans="1:12" ht="28.5" customHeight="1" x14ac:dyDescent="0.25">
      <c r="A21" s="436" t="s">
        <v>229</v>
      </c>
      <c r="B21" s="436" t="s">
        <v>228</v>
      </c>
      <c r="C21" s="442" t="s">
        <v>349</v>
      </c>
      <c r="D21" s="442"/>
      <c r="E21" s="442"/>
      <c r="F21" s="442"/>
      <c r="G21" s="442"/>
      <c r="H21" s="442"/>
      <c r="I21" s="437" t="s">
        <v>227</v>
      </c>
      <c r="J21" s="439" t="s">
        <v>351</v>
      </c>
      <c r="K21" s="436" t="s">
        <v>226</v>
      </c>
      <c r="L21" s="438" t="s">
        <v>350</v>
      </c>
    </row>
    <row r="22" spans="1:12" ht="58.5" customHeight="1" x14ac:dyDescent="0.25">
      <c r="A22" s="436"/>
      <c r="B22" s="436"/>
      <c r="C22" s="443" t="s">
        <v>3</v>
      </c>
      <c r="D22" s="443"/>
      <c r="E22" s="104"/>
      <c r="F22" s="105"/>
      <c r="G22" s="444" t="s">
        <v>2</v>
      </c>
      <c r="H22" s="445"/>
      <c r="I22" s="437"/>
      <c r="J22" s="440"/>
      <c r="K22" s="436"/>
      <c r="L22" s="438"/>
    </row>
    <row r="23" spans="1:12" ht="110.25" x14ac:dyDescent="0.25">
      <c r="A23" s="436"/>
      <c r="B23" s="436"/>
      <c r="C23" s="77" t="s">
        <v>225</v>
      </c>
      <c r="D23" s="77" t="s">
        <v>224</v>
      </c>
      <c r="E23" s="77" t="s">
        <v>225</v>
      </c>
      <c r="F23" s="77" t="s">
        <v>224</v>
      </c>
      <c r="G23" s="77" t="s">
        <v>225</v>
      </c>
      <c r="H23" s="77" t="s">
        <v>224</v>
      </c>
      <c r="I23" s="437"/>
      <c r="J23" s="441"/>
      <c r="K23" s="436"/>
      <c r="L23" s="438"/>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31"/>
      <c r="D25" s="131"/>
      <c r="E25" s="131"/>
      <c r="F25" s="131"/>
      <c r="G25" s="131"/>
      <c r="H25" s="131"/>
      <c r="I25" s="131"/>
      <c r="J25" s="131"/>
      <c r="K25" s="70"/>
      <c r="L25" s="86"/>
    </row>
    <row r="26" spans="1:12" ht="21.75" customHeight="1" x14ac:dyDescent="0.25">
      <c r="A26" s="73" t="s">
        <v>222</v>
      </c>
      <c r="B26" s="76" t="s">
        <v>356</v>
      </c>
      <c r="C26" s="71" t="s">
        <v>453</v>
      </c>
      <c r="D26" s="71"/>
      <c r="E26" s="71" t="s">
        <v>453</v>
      </c>
      <c r="F26" s="71" t="s">
        <v>453</v>
      </c>
      <c r="G26" s="71" t="s">
        <v>453</v>
      </c>
      <c r="H26" s="71"/>
      <c r="I26" s="71"/>
      <c r="J26" s="71"/>
      <c r="K26" s="70"/>
      <c r="L26" s="70"/>
    </row>
    <row r="27" spans="1:12" s="66" customFormat="1" ht="39" customHeight="1" x14ac:dyDescent="0.25">
      <c r="A27" s="73" t="s">
        <v>221</v>
      </c>
      <c r="B27" s="76" t="s">
        <v>358</v>
      </c>
      <c r="C27" s="71" t="s">
        <v>453</v>
      </c>
      <c r="D27" s="71"/>
      <c r="E27" s="71" t="s">
        <v>453</v>
      </c>
      <c r="F27" s="71" t="s">
        <v>453</v>
      </c>
      <c r="G27" s="71" t="s">
        <v>453</v>
      </c>
      <c r="H27" s="71"/>
      <c r="I27" s="71"/>
      <c r="J27" s="71"/>
      <c r="K27" s="70"/>
      <c r="L27" s="70"/>
    </row>
    <row r="28" spans="1:12" s="66" customFormat="1" ht="70.5" customHeight="1" x14ac:dyDescent="0.25">
      <c r="A28" s="73" t="s">
        <v>357</v>
      </c>
      <c r="B28" s="76" t="s">
        <v>362</v>
      </c>
      <c r="C28" s="71" t="s">
        <v>453</v>
      </c>
      <c r="D28" s="71"/>
      <c r="E28" s="71" t="s">
        <v>453</v>
      </c>
      <c r="F28" s="71" t="s">
        <v>453</v>
      </c>
      <c r="G28" s="71" t="s">
        <v>453</v>
      </c>
      <c r="H28" s="71"/>
      <c r="I28" s="71"/>
      <c r="J28" s="71"/>
      <c r="K28" s="70"/>
      <c r="L28" s="70"/>
    </row>
    <row r="29" spans="1:12" s="66" customFormat="1" ht="54" customHeight="1" x14ac:dyDescent="0.25">
      <c r="A29" s="73" t="s">
        <v>220</v>
      </c>
      <c r="B29" s="76" t="s">
        <v>361</v>
      </c>
      <c r="C29" s="71" t="s">
        <v>453</v>
      </c>
      <c r="D29" s="71"/>
      <c r="E29" s="71" t="s">
        <v>453</v>
      </c>
      <c r="F29" s="71" t="s">
        <v>453</v>
      </c>
      <c r="G29" s="71" t="s">
        <v>453</v>
      </c>
      <c r="H29" s="71"/>
      <c r="I29" s="71"/>
      <c r="J29" s="71"/>
      <c r="K29" s="70"/>
      <c r="L29" s="70"/>
    </row>
    <row r="30" spans="1:12" s="66" customFormat="1" ht="42" customHeight="1" x14ac:dyDescent="0.25">
      <c r="A30" s="73" t="s">
        <v>219</v>
      </c>
      <c r="B30" s="76" t="s">
        <v>363</v>
      </c>
      <c r="C30" s="71" t="s">
        <v>453</v>
      </c>
      <c r="D30" s="71"/>
      <c r="E30" s="71" t="s">
        <v>453</v>
      </c>
      <c r="F30" s="71" t="s">
        <v>453</v>
      </c>
      <c r="G30" s="71" t="s">
        <v>453</v>
      </c>
      <c r="H30" s="71"/>
      <c r="I30" s="71"/>
      <c r="J30" s="71"/>
      <c r="K30" s="70"/>
      <c r="L30" s="70"/>
    </row>
    <row r="31" spans="1:12" s="66" customFormat="1" ht="37.5" customHeight="1" x14ac:dyDescent="0.25">
      <c r="A31" s="73" t="s">
        <v>218</v>
      </c>
      <c r="B31" s="72" t="s">
        <v>359</v>
      </c>
      <c r="C31" s="140">
        <v>41138</v>
      </c>
      <c r="D31" s="140">
        <v>41151</v>
      </c>
      <c r="E31" s="138"/>
      <c r="F31" s="138"/>
      <c r="G31" s="140">
        <v>41138</v>
      </c>
      <c r="H31" s="140">
        <v>41151</v>
      </c>
      <c r="I31" s="139">
        <v>1</v>
      </c>
      <c r="J31" s="139">
        <v>1</v>
      </c>
      <c r="K31" s="70"/>
      <c r="L31" s="70"/>
    </row>
    <row r="32" spans="1:12" s="66" customFormat="1" ht="31.5" x14ac:dyDescent="0.25">
      <c r="A32" s="73" t="s">
        <v>216</v>
      </c>
      <c r="B32" s="72" t="s">
        <v>364</v>
      </c>
      <c r="C32" s="140">
        <v>41374</v>
      </c>
      <c r="D32" s="140">
        <v>41404</v>
      </c>
      <c r="E32" s="131"/>
      <c r="F32" s="131"/>
      <c r="G32" s="140">
        <v>41374</v>
      </c>
      <c r="H32" s="140">
        <v>41404</v>
      </c>
      <c r="I32" s="139">
        <v>1</v>
      </c>
      <c r="J32" s="139">
        <v>1</v>
      </c>
      <c r="K32" s="70"/>
      <c r="L32" s="70"/>
    </row>
    <row r="33" spans="1:12" s="66" customFormat="1" ht="37.5" customHeight="1" x14ac:dyDescent="0.25">
      <c r="A33" s="73" t="s">
        <v>375</v>
      </c>
      <c r="B33" s="72" t="s">
        <v>311</v>
      </c>
      <c r="C33" s="71" t="s">
        <v>453</v>
      </c>
      <c r="D33" s="71"/>
      <c r="E33" s="71" t="s">
        <v>453</v>
      </c>
      <c r="F33" s="71" t="s">
        <v>453</v>
      </c>
      <c r="G33" s="71" t="s">
        <v>453</v>
      </c>
      <c r="H33" s="71"/>
      <c r="I33" s="71"/>
      <c r="J33" s="71"/>
      <c r="K33" s="70"/>
      <c r="L33" s="70"/>
    </row>
    <row r="34" spans="1:12" s="66" customFormat="1" ht="47.25" customHeight="1" x14ac:dyDescent="0.25">
      <c r="A34" s="73" t="s">
        <v>376</v>
      </c>
      <c r="B34" s="72" t="s">
        <v>368</v>
      </c>
      <c r="C34" s="71" t="s">
        <v>453</v>
      </c>
      <c r="D34" s="71"/>
      <c r="E34" s="71" t="s">
        <v>453</v>
      </c>
      <c r="F34" s="71" t="s">
        <v>453</v>
      </c>
      <c r="G34" s="71" t="s">
        <v>453</v>
      </c>
      <c r="H34" s="71"/>
      <c r="I34" s="71"/>
      <c r="J34" s="71"/>
      <c r="K34" s="75"/>
      <c r="L34" s="70"/>
    </row>
    <row r="35" spans="1:12" s="66" customFormat="1" ht="31.5" customHeight="1" x14ac:dyDescent="0.25">
      <c r="A35" s="73" t="s">
        <v>377</v>
      </c>
      <c r="B35" s="72" t="s">
        <v>217</v>
      </c>
      <c r="C35" s="140">
        <v>41404</v>
      </c>
      <c r="D35" s="140">
        <v>41435</v>
      </c>
      <c r="E35" s="132"/>
      <c r="F35" s="132"/>
      <c r="G35" s="140">
        <v>41404</v>
      </c>
      <c r="H35" s="140">
        <v>41435</v>
      </c>
      <c r="I35" s="139">
        <v>1</v>
      </c>
      <c r="J35" s="139">
        <v>1</v>
      </c>
      <c r="K35" s="75"/>
      <c r="L35" s="70"/>
    </row>
    <row r="36" spans="1:12" ht="37.5" customHeight="1" x14ac:dyDescent="0.25">
      <c r="A36" s="73" t="s">
        <v>378</v>
      </c>
      <c r="B36" s="72" t="s">
        <v>360</v>
      </c>
      <c r="C36" s="71" t="s">
        <v>453</v>
      </c>
      <c r="D36" s="71"/>
      <c r="E36" s="71" t="s">
        <v>453</v>
      </c>
      <c r="F36" s="71" t="s">
        <v>453</v>
      </c>
      <c r="G36" s="71" t="s">
        <v>453</v>
      </c>
      <c r="H36" s="71"/>
      <c r="I36" s="71"/>
      <c r="J36" s="71"/>
      <c r="K36" s="70"/>
      <c r="L36" s="70"/>
    </row>
    <row r="37" spans="1:12" x14ac:dyDescent="0.25">
      <c r="A37" s="73" t="s">
        <v>379</v>
      </c>
      <c r="B37" s="72" t="s">
        <v>215</v>
      </c>
      <c r="C37" s="147">
        <v>41343</v>
      </c>
      <c r="D37" s="140">
        <v>41404</v>
      </c>
      <c r="E37" s="133"/>
      <c r="F37" s="134"/>
      <c r="G37" s="147">
        <v>41343</v>
      </c>
      <c r="H37" s="140">
        <v>41404</v>
      </c>
      <c r="I37" s="139">
        <v>1</v>
      </c>
      <c r="J37" s="139">
        <v>1</v>
      </c>
      <c r="K37" s="70"/>
      <c r="L37" s="70"/>
    </row>
    <row r="38" spans="1:12" x14ac:dyDescent="0.25">
      <c r="A38" s="73" t="s">
        <v>380</v>
      </c>
      <c r="B38" s="74" t="s">
        <v>214</v>
      </c>
      <c r="C38" s="71"/>
      <c r="D38" s="135"/>
      <c r="E38" s="135"/>
      <c r="F38" s="135"/>
      <c r="G38" s="71"/>
      <c r="H38" s="135"/>
      <c r="I38" s="135"/>
      <c r="J38" s="135"/>
      <c r="K38" s="70"/>
      <c r="L38" s="70"/>
    </row>
    <row r="39" spans="1:12" ht="63" x14ac:dyDescent="0.25">
      <c r="A39" s="73">
        <v>2</v>
      </c>
      <c r="B39" s="72" t="s">
        <v>365</v>
      </c>
      <c r="C39" s="140">
        <v>45658</v>
      </c>
      <c r="D39" s="140">
        <v>45713</v>
      </c>
      <c r="E39" s="135"/>
      <c r="F39" s="135"/>
      <c r="G39" s="140">
        <v>45658</v>
      </c>
      <c r="H39" s="140">
        <v>45713</v>
      </c>
      <c r="I39" s="135"/>
      <c r="J39" s="135"/>
      <c r="K39" s="70"/>
      <c r="L39" s="70"/>
    </row>
    <row r="40" spans="1:12" ht="33.75" customHeight="1" x14ac:dyDescent="0.25">
      <c r="A40" s="73" t="s">
        <v>213</v>
      </c>
      <c r="B40" s="72" t="s">
        <v>367</v>
      </c>
      <c r="C40" s="225">
        <v>45731</v>
      </c>
      <c r="D40" s="226">
        <v>45807</v>
      </c>
      <c r="E40" s="135"/>
      <c r="F40" s="135"/>
      <c r="G40" s="225">
        <v>45731</v>
      </c>
      <c r="H40" s="226">
        <v>45807</v>
      </c>
      <c r="I40" s="135"/>
      <c r="J40" s="135"/>
      <c r="K40" s="70"/>
      <c r="L40" s="70"/>
    </row>
    <row r="41" spans="1:12" ht="63" customHeight="1" x14ac:dyDescent="0.25">
      <c r="A41" s="73" t="s">
        <v>212</v>
      </c>
      <c r="B41" s="74" t="s">
        <v>448</v>
      </c>
      <c r="C41" s="71"/>
      <c r="D41" s="136"/>
      <c r="E41" s="135"/>
      <c r="F41" s="135"/>
      <c r="G41" s="71"/>
      <c r="H41" s="136"/>
      <c r="I41" s="135"/>
      <c r="J41" s="135"/>
      <c r="K41" s="70"/>
      <c r="L41" s="70"/>
    </row>
    <row r="42" spans="1:12" ht="30.75" customHeight="1" x14ac:dyDescent="0.25">
      <c r="A42" s="73">
        <v>3</v>
      </c>
      <c r="B42" s="72" t="s">
        <v>366</v>
      </c>
      <c r="C42" s="141">
        <v>45731</v>
      </c>
      <c r="D42" s="141">
        <v>45838</v>
      </c>
      <c r="E42" s="135"/>
      <c r="F42" s="135"/>
      <c r="G42" s="141">
        <v>45731</v>
      </c>
      <c r="H42" s="141">
        <v>45838</v>
      </c>
      <c r="I42" s="135"/>
      <c r="J42" s="135"/>
      <c r="K42" s="70"/>
      <c r="L42" s="70"/>
    </row>
    <row r="43" spans="1:12" ht="21.75" customHeight="1" x14ac:dyDescent="0.25">
      <c r="A43" s="73" t="s">
        <v>211</v>
      </c>
      <c r="B43" s="72" t="s">
        <v>209</v>
      </c>
      <c r="C43" s="225">
        <v>45777</v>
      </c>
      <c r="D43" s="225">
        <v>45899</v>
      </c>
      <c r="E43" s="135"/>
      <c r="F43" s="135"/>
      <c r="G43" s="225">
        <v>45777</v>
      </c>
      <c r="H43" s="225">
        <v>45899</v>
      </c>
      <c r="I43" s="135"/>
      <c r="J43" s="135"/>
      <c r="K43" s="70"/>
      <c r="L43" s="70"/>
    </row>
    <row r="44" spans="1:12" ht="24.75" customHeight="1" x14ac:dyDescent="0.25">
      <c r="A44" s="73" t="s">
        <v>210</v>
      </c>
      <c r="B44" s="72" t="s">
        <v>207</v>
      </c>
      <c r="C44" s="225">
        <v>45778</v>
      </c>
      <c r="D44" s="225">
        <v>45981</v>
      </c>
      <c r="E44" s="135"/>
      <c r="F44" s="135"/>
      <c r="G44" s="225">
        <v>45778</v>
      </c>
      <c r="H44" s="225">
        <v>45981</v>
      </c>
      <c r="I44" s="135"/>
      <c r="J44" s="135"/>
      <c r="K44" s="70"/>
      <c r="L44" s="70"/>
    </row>
    <row r="45" spans="1:12" ht="90.75" customHeight="1" x14ac:dyDescent="0.25">
      <c r="A45" s="73" t="s">
        <v>208</v>
      </c>
      <c r="B45" s="72" t="s">
        <v>371</v>
      </c>
      <c r="C45" s="71" t="s">
        <v>453</v>
      </c>
      <c r="D45" s="71"/>
      <c r="E45" s="71" t="s">
        <v>453</v>
      </c>
      <c r="F45" s="71" t="s">
        <v>453</v>
      </c>
      <c r="G45" s="71" t="s">
        <v>453</v>
      </c>
      <c r="H45" s="71"/>
      <c r="I45" s="71"/>
      <c r="J45" s="71"/>
      <c r="K45" s="70"/>
      <c r="L45" s="70"/>
    </row>
    <row r="46" spans="1:12" ht="167.25" customHeight="1" x14ac:dyDescent="0.25">
      <c r="A46" s="73" t="s">
        <v>206</v>
      </c>
      <c r="B46" s="72" t="s">
        <v>369</v>
      </c>
      <c r="C46" s="71" t="s">
        <v>453</v>
      </c>
      <c r="D46" s="71"/>
      <c r="E46" s="71" t="s">
        <v>453</v>
      </c>
      <c r="F46" s="71" t="s">
        <v>453</v>
      </c>
      <c r="G46" s="71" t="s">
        <v>453</v>
      </c>
      <c r="H46" s="71"/>
      <c r="I46" s="71"/>
      <c r="J46" s="71"/>
      <c r="K46" s="70"/>
      <c r="L46" s="70"/>
    </row>
    <row r="47" spans="1:12" ht="21" customHeight="1" x14ac:dyDescent="0.25">
      <c r="A47" s="73" t="s">
        <v>204</v>
      </c>
      <c r="B47" s="72" t="s">
        <v>205</v>
      </c>
      <c r="C47" s="141">
        <v>45981</v>
      </c>
      <c r="D47" s="141">
        <v>46001</v>
      </c>
      <c r="E47" s="135"/>
      <c r="F47" s="135"/>
      <c r="G47" s="141">
        <v>45981</v>
      </c>
      <c r="H47" s="141">
        <v>46001</v>
      </c>
      <c r="I47" s="135"/>
      <c r="J47" s="135"/>
      <c r="K47" s="70"/>
      <c r="L47" s="70"/>
    </row>
    <row r="48" spans="1:12" ht="19.5" customHeight="1" x14ac:dyDescent="0.25">
      <c r="A48" s="73" t="s">
        <v>381</v>
      </c>
      <c r="B48" s="74" t="s">
        <v>203</v>
      </c>
      <c r="C48" s="71"/>
      <c r="D48" s="136"/>
      <c r="E48" s="135"/>
      <c r="F48" s="135"/>
      <c r="G48" s="71"/>
      <c r="H48" s="136"/>
      <c r="I48" s="135"/>
      <c r="J48" s="135"/>
      <c r="K48" s="70"/>
      <c r="L48" s="70"/>
    </row>
    <row r="49" spans="1:12" ht="35.25" customHeight="1" x14ac:dyDescent="0.25">
      <c r="A49" s="73">
        <v>4</v>
      </c>
      <c r="B49" s="72" t="s">
        <v>201</v>
      </c>
      <c r="C49" s="141">
        <v>46001</v>
      </c>
      <c r="D49" s="141">
        <v>46006</v>
      </c>
      <c r="E49" s="135"/>
      <c r="F49" s="135"/>
      <c r="G49" s="141">
        <v>46001</v>
      </c>
      <c r="H49" s="141">
        <v>46006</v>
      </c>
      <c r="I49" s="135"/>
      <c r="J49" s="135"/>
      <c r="K49" s="70"/>
      <c r="L49" s="70"/>
    </row>
    <row r="50" spans="1:12" ht="86.25" customHeight="1" x14ac:dyDescent="0.25">
      <c r="A50" s="73" t="s">
        <v>202</v>
      </c>
      <c r="B50" s="72" t="s">
        <v>370</v>
      </c>
      <c r="C50" s="141">
        <v>46007</v>
      </c>
      <c r="D50" s="141">
        <v>46011</v>
      </c>
      <c r="E50" s="135"/>
      <c r="F50" s="135"/>
      <c r="G50" s="141">
        <v>46007</v>
      </c>
      <c r="H50" s="141">
        <v>46011</v>
      </c>
      <c r="I50" s="135"/>
      <c r="J50" s="135"/>
      <c r="K50" s="136"/>
      <c r="L50" s="70"/>
    </row>
    <row r="51" spans="1:12" ht="77.25" customHeight="1" x14ac:dyDescent="0.25">
      <c r="A51" s="73" t="s">
        <v>200</v>
      </c>
      <c r="B51" s="72" t="s">
        <v>372</v>
      </c>
      <c r="C51" s="71" t="s">
        <v>453</v>
      </c>
      <c r="D51" s="71"/>
      <c r="E51" s="71" t="s">
        <v>453</v>
      </c>
      <c r="F51" s="71" t="s">
        <v>453</v>
      </c>
      <c r="G51" s="71" t="s">
        <v>453</v>
      </c>
      <c r="H51" s="71"/>
      <c r="I51" s="71"/>
      <c r="J51" s="71"/>
      <c r="K51" s="70"/>
      <c r="L51" s="70"/>
    </row>
    <row r="52" spans="1:12" ht="71.25" customHeight="1" x14ac:dyDescent="0.25">
      <c r="A52" s="73" t="s">
        <v>198</v>
      </c>
      <c r="B52" s="72" t="s">
        <v>199</v>
      </c>
      <c r="C52" s="71" t="s">
        <v>453</v>
      </c>
      <c r="D52" s="71"/>
      <c r="E52" s="71" t="s">
        <v>453</v>
      </c>
      <c r="F52" s="71" t="s">
        <v>453</v>
      </c>
      <c r="G52" s="71" t="s">
        <v>453</v>
      </c>
      <c r="H52" s="71"/>
      <c r="I52" s="71"/>
      <c r="J52" s="71"/>
      <c r="K52" s="70"/>
      <c r="L52" s="70"/>
    </row>
    <row r="53" spans="1:12" ht="31.5" customHeight="1" x14ac:dyDescent="0.25">
      <c r="A53" s="73" t="s">
        <v>196</v>
      </c>
      <c r="B53" s="108" t="s">
        <v>373</v>
      </c>
      <c r="C53" s="141">
        <v>46012</v>
      </c>
      <c r="D53" s="141">
        <v>46021</v>
      </c>
      <c r="E53" s="135"/>
      <c r="F53" s="135"/>
      <c r="G53" s="141">
        <v>46012</v>
      </c>
      <c r="H53" s="141">
        <v>46021</v>
      </c>
      <c r="I53" s="135"/>
      <c r="J53" s="135"/>
      <c r="K53" s="70"/>
      <c r="L53" s="70"/>
    </row>
    <row r="54" spans="1:12" ht="46.5" customHeight="1" x14ac:dyDescent="0.25">
      <c r="A54" s="73" t="s">
        <v>374</v>
      </c>
      <c r="B54" s="72" t="s">
        <v>197</v>
      </c>
      <c r="C54" s="71" t="s">
        <v>453</v>
      </c>
      <c r="D54" s="71"/>
      <c r="E54" s="71" t="s">
        <v>453</v>
      </c>
      <c r="F54" s="71" t="s">
        <v>453</v>
      </c>
      <c r="G54" s="71" t="s">
        <v>453</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40" zoomScaleNormal="70" zoomScaleSheetLayoutView="40"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3"/>
    <col min="2" max="2" width="57.85546875" style="63" customWidth="1"/>
    <col min="3" max="3" width="13" style="137" customWidth="1"/>
    <col min="4" max="4" width="17.85546875" style="137" customWidth="1"/>
    <col min="5" max="5" width="20.42578125" style="137" customWidth="1"/>
    <col min="6" max="6" width="18.7109375" style="137" customWidth="1"/>
    <col min="7" max="7" width="12.85546875" style="129" customWidth="1"/>
    <col min="8" max="11" width="7.85546875" style="245" customWidth="1"/>
    <col min="12" max="12" width="11.7109375" style="148" customWidth="1"/>
    <col min="13" max="13" width="5.42578125" style="148" customWidth="1"/>
    <col min="14" max="14" width="8.140625" style="148" customWidth="1"/>
    <col min="15" max="15" width="5.28515625" style="148" customWidth="1"/>
    <col min="16" max="16" width="10.140625" style="149" customWidth="1"/>
    <col min="17" max="17" width="5.28515625" style="149" customWidth="1"/>
    <col min="18" max="18" width="8.5703125" style="149" customWidth="1"/>
    <col min="19" max="19" width="6.140625" style="149" customWidth="1"/>
    <col min="20" max="20" width="10.42578125" style="149" customWidth="1"/>
    <col min="21" max="21" width="6.140625" style="149" customWidth="1"/>
    <col min="22" max="22" width="12" style="149" customWidth="1"/>
    <col min="23" max="23" width="7.42578125" style="149" customWidth="1"/>
    <col min="24" max="24" width="9.5703125" style="149" customWidth="1"/>
    <col min="25" max="25" width="6.140625" style="149" customWidth="1"/>
    <col min="26" max="26" width="10" style="149" customWidth="1"/>
    <col min="27" max="27" width="6.140625" style="149" customWidth="1"/>
    <col min="28" max="28" width="9.28515625" style="149" bestFit="1" customWidth="1"/>
    <col min="29" max="29" width="11" style="149" bestFit="1" customWidth="1"/>
    <col min="30" max="30" width="8.42578125" style="149" customWidth="1"/>
    <col min="31" max="31" width="6.140625" style="149" customWidth="1"/>
    <col min="32" max="32" width="13.140625" style="149" customWidth="1"/>
    <col min="33" max="33" width="24.85546875" style="149" customWidth="1"/>
    <col min="34" max="16384" width="9.140625" style="63"/>
  </cols>
  <sheetData>
    <row r="1" spans="1:33" ht="18.75" x14ac:dyDescent="0.25">
      <c r="A1" s="64"/>
      <c r="B1" s="64"/>
      <c r="C1" s="129"/>
      <c r="D1" s="129"/>
      <c r="E1" s="129"/>
      <c r="F1" s="129"/>
      <c r="P1" s="148"/>
      <c r="Q1" s="148"/>
      <c r="AG1" s="150" t="s">
        <v>70</v>
      </c>
    </row>
    <row r="2" spans="1:33" ht="18.75" x14ac:dyDescent="0.3">
      <c r="A2" s="64"/>
      <c r="B2" s="64"/>
      <c r="C2" s="129"/>
      <c r="D2" s="129"/>
      <c r="E2" s="129"/>
      <c r="F2" s="129"/>
      <c r="P2" s="148"/>
      <c r="Q2" s="148"/>
      <c r="AG2" s="151" t="s">
        <v>11</v>
      </c>
    </row>
    <row r="3" spans="1:33" ht="18.75" x14ac:dyDescent="0.3">
      <c r="A3" s="64"/>
      <c r="B3" s="64"/>
      <c r="C3" s="129"/>
      <c r="D3" s="129"/>
      <c r="E3" s="129"/>
      <c r="F3" s="129"/>
      <c r="P3" s="148"/>
      <c r="Q3" s="148"/>
      <c r="AG3" s="151" t="s">
        <v>69</v>
      </c>
    </row>
    <row r="4" spans="1:33"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row>
    <row r="5" spans="1:33" ht="18.75" x14ac:dyDescent="0.3">
      <c r="A5" s="64"/>
      <c r="B5" s="64"/>
      <c r="C5" s="129"/>
      <c r="D5" s="129"/>
      <c r="E5" s="129"/>
      <c r="F5" s="129"/>
      <c r="P5" s="148"/>
      <c r="Q5" s="148"/>
      <c r="AG5" s="151"/>
    </row>
    <row r="6" spans="1:33"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row>
    <row r="7" spans="1:33" ht="18.75" x14ac:dyDescent="0.25">
      <c r="A7" s="13"/>
      <c r="B7" s="13"/>
      <c r="C7" s="126"/>
      <c r="D7" s="126"/>
      <c r="E7" s="126"/>
      <c r="F7" s="126"/>
      <c r="G7" s="126"/>
      <c r="H7" s="243"/>
      <c r="I7" s="243"/>
      <c r="J7" s="243"/>
      <c r="K7" s="243"/>
      <c r="L7" s="152"/>
      <c r="M7" s="152"/>
      <c r="N7" s="153"/>
      <c r="O7" s="153"/>
      <c r="P7" s="153"/>
      <c r="Q7" s="153"/>
      <c r="R7" s="153"/>
      <c r="S7" s="153"/>
      <c r="T7" s="153"/>
      <c r="U7" s="153"/>
      <c r="V7" s="153"/>
      <c r="W7" s="153"/>
      <c r="X7" s="153"/>
      <c r="Y7" s="153"/>
      <c r="Z7" s="153"/>
      <c r="AA7" s="153"/>
      <c r="AB7" s="153"/>
      <c r="AC7" s="153"/>
      <c r="AD7" s="153"/>
      <c r="AE7" s="153"/>
      <c r="AF7" s="153"/>
      <c r="AG7" s="153"/>
    </row>
    <row r="8" spans="1:33" ht="18.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row>
    <row r="9" spans="1:33"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row>
    <row r="10" spans="1:33" ht="18.75" x14ac:dyDescent="0.25">
      <c r="A10" s="13"/>
      <c r="B10" s="13"/>
      <c r="C10" s="126"/>
      <c r="D10" s="126"/>
      <c r="E10" s="126"/>
      <c r="F10" s="126"/>
      <c r="G10" s="126"/>
      <c r="H10" s="243"/>
      <c r="I10" s="243"/>
      <c r="J10" s="243"/>
      <c r="K10" s="243"/>
      <c r="L10" s="152"/>
      <c r="M10" s="152"/>
      <c r="N10" s="153"/>
      <c r="O10" s="153"/>
      <c r="P10" s="153"/>
      <c r="Q10" s="153"/>
      <c r="R10" s="153"/>
      <c r="S10" s="153"/>
      <c r="T10" s="153"/>
      <c r="U10" s="153"/>
      <c r="V10" s="153"/>
      <c r="W10" s="153"/>
      <c r="X10" s="153"/>
      <c r="Y10" s="153"/>
      <c r="Z10" s="153"/>
      <c r="AA10" s="153"/>
      <c r="AB10" s="153"/>
      <c r="AC10" s="153"/>
      <c r="AD10" s="153"/>
      <c r="AE10" s="153"/>
      <c r="AF10" s="153"/>
      <c r="AG10" s="153"/>
    </row>
    <row r="11" spans="1:33" ht="18.75" x14ac:dyDescent="0.25">
      <c r="A11" s="320" t="str">
        <f>'1. паспорт местоположение'!A12:C12</f>
        <v xml:space="preserve">F_TP3500.VL.0036 </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row>
    <row r="12" spans="1:33"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row>
    <row r="13" spans="1:33" ht="16.5" customHeight="1" x14ac:dyDescent="0.3">
      <c r="A13" s="11"/>
      <c r="B13" s="11"/>
      <c r="C13" s="128"/>
      <c r="D13" s="128"/>
      <c r="E13" s="128"/>
      <c r="F13" s="128"/>
      <c r="G13" s="128"/>
      <c r="H13" s="244"/>
      <c r="I13" s="244"/>
      <c r="J13" s="244"/>
      <c r="K13" s="244"/>
      <c r="L13" s="154"/>
      <c r="M13" s="154"/>
      <c r="N13" s="155"/>
      <c r="O13" s="155"/>
      <c r="P13" s="155"/>
      <c r="Q13" s="155"/>
      <c r="R13" s="155"/>
      <c r="S13" s="155"/>
      <c r="T13" s="155"/>
      <c r="U13" s="155"/>
      <c r="V13" s="155"/>
      <c r="W13" s="155"/>
      <c r="X13" s="155"/>
      <c r="Y13" s="155"/>
      <c r="Z13" s="155"/>
      <c r="AA13" s="155"/>
      <c r="AB13" s="155"/>
      <c r="AC13" s="155"/>
      <c r="AD13" s="155"/>
      <c r="AE13" s="155"/>
      <c r="AF13" s="155"/>
      <c r="AG13" s="155"/>
    </row>
    <row r="14" spans="1:33" ht="50.25" customHeight="1" x14ac:dyDescent="0.25">
      <c r="A14" s="319"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row>
    <row r="15" spans="1:33"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row>
    <row r="16" spans="1:33"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row>
    <row r="17" spans="1:35" x14ac:dyDescent="0.25">
      <c r="A17" s="64"/>
      <c r="P17" s="148"/>
      <c r="Q17" s="148"/>
      <c r="R17" s="148"/>
      <c r="S17" s="148"/>
      <c r="T17" s="148"/>
      <c r="U17" s="148"/>
      <c r="V17" s="148"/>
      <c r="W17" s="148"/>
      <c r="X17" s="148"/>
      <c r="Y17" s="148"/>
      <c r="Z17" s="148"/>
      <c r="AA17" s="148"/>
      <c r="AB17" s="148"/>
      <c r="AC17" s="148"/>
      <c r="AD17" s="148"/>
      <c r="AE17" s="148"/>
      <c r="AF17" s="148"/>
    </row>
    <row r="18" spans="1:35" x14ac:dyDescent="0.25">
      <c r="A18" s="456" t="s">
        <v>420</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row>
    <row r="19" spans="1:35" x14ac:dyDescent="0.25">
      <c r="A19" s="64"/>
      <c r="B19" s="64"/>
      <c r="C19" s="129"/>
      <c r="D19" s="129"/>
      <c r="E19" s="129"/>
      <c r="F19" s="129"/>
      <c r="P19" s="148"/>
      <c r="Q19" s="148"/>
      <c r="R19" s="148"/>
      <c r="S19" s="148"/>
      <c r="T19" s="148"/>
      <c r="U19" s="148"/>
      <c r="V19" s="148"/>
      <c r="W19" s="148"/>
      <c r="X19" s="148"/>
      <c r="Y19" s="148"/>
      <c r="Z19" s="148"/>
      <c r="AA19" s="148"/>
      <c r="AB19" s="148"/>
      <c r="AC19" s="148"/>
      <c r="AD19" s="148"/>
      <c r="AE19" s="148"/>
      <c r="AF19" s="148"/>
    </row>
    <row r="20" spans="1:35" s="160" customFormat="1" ht="33" customHeight="1" x14ac:dyDescent="0.25">
      <c r="A20" s="452" t="s">
        <v>195</v>
      </c>
      <c r="B20" s="452" t="s">
        <v>194</v>
      </c>
      <c r="C20" s="447" t="s">
        <v>193</v>
      </c>
      <c r="D20" s="448"/>
      <c r="E20" s="455" t="s">
        <v>192</v>
      </c>
      <c r="F20" s="455"/>
      <c r="G20" s="452" t="s">
        <v>614</v>
      </c>
      <c r="H20" s="457" t="s">
        <v>576</v>
      </c>
      <c r="I20" s="458"/>
      <c r="J20" s="458"/>
      <c r="K20" s="458"/>
      <c r="L20" s="457" t="s">
        <v>615</v>
      </c>
      <c r="M20" s="458"/>
      <c r="N20" s="458"/>
      <c r="O20" s="458"/>
      <c r="P20" s="457" t="s">
        <v>616</v>
      </c>
      <c r="Q20" s="458"/>
      <c r="R20" s="458"/>
      <c r="S20" s="458"/>
      <c r="T20" s="457" t="s">
        <v>577</v>
      </c>
      <c r="U20" s="458"/>
      <c r="V20" s="458"/>
      <c r="W20" s="458"/>
      <c r="X20" s="457" t="s">
        <v>617</v>
      </c>
      <c r="Y20" s="458"/>
      <c r="Z20" s="458"/>
      <c r="AA20" s="458"/>
      <c r="AB20" s="462" t="s">
        <v>191</v>
      </c>
      <c r="AC20" s="462"/>
    </row>
    <row r="21" spans="1:35" s="160" customFormat="1" ht="99.75" customHeight="1" x14ac:dyDescent="0.25">
      <c r="A21" s="453"/>
      <c r="B21" s="453"/>
      <c r="C21" s="449"/>
      <c r="D21" s="450"/>
      <c r="E21" s="455"/>
      <c r="F21" s="455"/>
      <c r="G21" s="453"/>
      <c r="H21" s="459" t="s">
        <v>3</v>
      </c>
      <c r="I21" s="459"/>
      <c r="J21" s="459" t="s">
        <v>189</v>
      </c>
      <c r="K21" s="459"/>
      <c r="L21" s="459" t="s">
        <v>3</v>
      </c>
      <c r="M21" s="459"/>
      <c r="N21" s="459" t="s">
        <v>189</v>
      </c>
      <c r="O21" s="459"/>
      <c r="P21" s="459" t="s">
        <v>3</v>
      </c>
      <c r="Q21" s="459"/>
      <c r="R21" s="459" t="s">
        <v>189</v>
      </c>
      <c r="S21" s="459"/>
      <c r="T21" s="459" t="s">
        <v>3</v>
      </c>
      <c r="U21" s="459"/>
      <c r="V21" s="459" t="s">
        <v>189</v>
      </c>
      <c r="W21" s="459"/>
      <c r="X21" s="459" t="s">
        <v>3</v>
      </c>
      <c r="Y21" s="459"/>
      <c r="Z21" s="460" t="s">
        <v>189</v>
      </c>
      <c r="AA21" s="461"/>
      <c r="AB21" s="462"/>
      <c r="AC21" s="462"/>
    </row>
    <row r="22" spans="1:35" s="160" customFormat="1" ht="89.25" customHeight="1" x14ac:dyDescent="0.3">
      <c r="A22" s="454"/>
      <c r="B22" s="454"/>
      <c r="C22" s="217" t="s">
        <v>3</v>
      </c>
      <c r="D22" s="217" t="s">
        <v>189</v>
      </c>
      <c r="E22" s="161" t="s">
        <v>578</v>
      </c>
      <c r="F22" s="161" t="s">
        <v>613</v>
      </c>
      <c r="G22" s="454"/>
      <c r="H22" s="162" t="s">
        <v>399</v>
      </c>
      <c r="I22" s="162" t="s">
        <v>400</v>
      </c>
      <c r="J22" s="162" t="s">
        <v>399</v>
      </c>
      <c r="K22" s="162" t="s">
        <v>400</v>
      </c>
      <c r="L22" s="162" t="s">
        <v>399</v>
      </c>
      <c r="M22" s="162" t="s">
        <v>400</v>
      </c>
      <c r="N22" s="162" t="s">
        <v>399</v>
      </c>
      <c r="O22" s="162" t="s">
        <v>400</v>
      </c>
      <c r="P22" s="162" t="s">
        <v>399</v>
      </c>
      <c r="Q22" s="162" t="s">
        <v>400</v>
      </c>
      <c r="R22" s="162" t="s">
        <v>399</v>
      </c>
      <c r="S22" s="162" t="s">
        <v>400</v>
      </c>
      <c r="T22" s="162" t="s">
        <v>399</v>
      </c>
      <c r="U22" s="162" t="s">
        <v>400</v>
      </c>
      <c r="V22" s="162" t="s">
        <v>399</v>
      </c>
      <c r="W22" s="162" t="s">
        <v>400</v>
      </c>
      <c r="X22" s="162" t="s">
        <v>399</v>
      </c>
      <c r="Y22" s="162" t="s">
        <v>400</v>
      </c>
      <c r="Z22" s="162" t="s">
        <v>399</v>
      </c>
      <c r="AA22" s="162" t="s">
        <v>400</v>
      </c>
      <c r="AB22" s="240" t="s">
        <v>190</v>
      </c>
      <c r="AC22" s="240" t="s">
        <v>189</v>
      </c>
      <c r="AE22" s="163"/>
      <c r="AF22" s="163"/>
      <c r="AG22" s="163"/>
      <c r="AH22" s="163"/>
      <c r="AI22" s="164"/>
    </row>
    <row r="23" spans="1:35" s="160" customFormat="1" ht="19.5" customHeight="1" x14ac:dyDescent="0.25">
      <c r="A23" s="216">
        <v>1</v>
      </c>
      <c r="B23" s="216">
        <v>2</v>
      </c>
      <c r="C23" s="216">
        <v>3</v>
      </c>
      <c r="D23" s="216">
        <v>4</v>
      </c>
      <c r="E23" s="216">
        <v>5</v>
      </c>
      <c r="F23" s="216">
        <v>6</v>
      </c>
      <c r="G23" s="216">
        <v>7</v>
      </c>
      <c r="H23" s="246">
        <v>8</v>
      </c>
      <c r="I23" s="246">
        <v>9</v>
      </c>
      <c r="J23" s="246">
        <v>10</v>
      </c>
      <c r="K23" s="24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64"/>
      <c r="AF23" s="164"/>
      <c r="AG23" s="164"/>
      <c r="AH23" s="164"/>
      <c r="AI23" s="164"/>
    </row>
    <row r="24" spans="1:35" s="160" customFormat="1" ht="47.25" customHeight="1" x14ac:dyDescent="0.25">
      <c r="A24" s="165">
        <v>1</v>
      </c>
      <c r="B24" s="166" t="s">
        <v>188</v>
      </c>
      <c r="C24" s="218">
        <v>15.858374033999997</v>
      </c>
      <c r="D24" s="218">
        <v>27.696623234000004</v>
      </c>
      <c r="E24" s="218">
        <v>27.024671444000003</v>
      </c>
      <c r="F24" s="218">
        <v>27.024671444000003</v>
      </c>
      <c r="G24" s="218">
        <v>0</v>
      </c>
      <c r="H24" s="218">
        <v>0</v>
      </c>
      <c r="I24" s="218"/>
      <c r="J24" s="218">
        <v>0</v>
      </c>
      <c r="K24" s="218"/>
      <c r="L24" s="218">
        <v>0</v>
      </c>
      <c r="M24" s="218"/>
      <c r="N24" s="218">
        <v>0.97216999999999998</v>
      </c>
      <c r="O24" s="218"/>
      <c r="P24" s="218">
        <v>15.186422243999997</v>
      </c>
      <c r="Q24" s="218"/>
      <c r="R24" s="218">
        <v>26.052501444000001</v>
      </c>
      <c r="S24" s="218"/>
      <c r="T24" s="218">
        <v>0</v>
      </c>
      <c r="U24" s="218"/>
      <c r="V24" s="218">
        <v>0</v>
      </c>
      <c r="W24" s="218"/>
      <c r="X24" s="218">
        <v>0</v>
      </c>
      <c r="Y24" s="218"/>
      <c r="Z24" s="218">
        <v>0</v>
      </c>
      <c r="AA24" s="218"/>
      <c r="AB24" s="218">
        <v>15.186422243999997</v>
      </c>
      <c r="AC24" s="218">
        <v>27.024671443999999</v>
      </c>
    </row>
    <row r="25" spans="1:35" s="160" customFormat="1" ht="24" customHeight="1" x14ac:dyDescent="0.25">
      <c r="A25" s="167" t="s">
        <v>187</v>
      </c>
      <c r="B25" s="168"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5" s="160" customFormat="1" x14ac:dyDescent="0.25">
      <c r="A26" s="167" t="s">
        <v>185</v>
      </c>
      <c r="B26" s="168"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5" s="160" customFormat="1" ht="31.5" x14ac:dyDescent="0.25">
      <c r="A27" s="167" t="s">
        <v>183</v>
      </c>
      <c r="B27" s="168" t="s">
        <v>355</v>
      </c>
      <c r="C27" s="218"/>
      <c r="D27" s="218"/>
      <c r="E27" s="218"/>
      <c r="F27" s="218"/>
      <c r="G27" s="218">
        <v>0</v>
      </c>
      <c r="H27" s="218">
        <v>0</v>
      </c>
      <c r="I27" s="218"/>
      <c r="J27" s="218">
        <v>0</v>
      </c>
      <c r="K27" s="218"/>
      <c r="L27" s="218">
        <v>0</v>
      </c>
      <c r="M27" s="218"/>
      <c r="N27" s="218">
        <v>0.81014166666666665</v>
      </c>
      <c r="O27" s="218"/>
      <c r="P27" s="218">
        <v>12.655351869999999</v>
      </c>
      <c r="Q27" s="218"/>
      <c r="R27" s="218">
        <v>21.844676203333336</v>
      </c>
      <c r="S27" s="218"/>
      <c r="T27" s="218">
        <v>0</v>
      </c>
      <c r="U27" s="218"/>
      <c r="V27" s="218">
        <v>0</v>
      </c>
      <c r="W27" s="218"/>
      <c r="X27" s="218">
        <v>0</v>
      </c>
      <c r="Y27" s="218"/>
      <c r="Z27" s="218">
        <v>0</v>
      </c>
      <c r="AA27" s="218"/>
      <c r="AB27" s="218">
        <v>12.655351869999999</v>
      </c>
      <c r="AC27" s="218">
        <v>22.654817870000002</v>
      </c>
    </row>
    <row r="28" spans="1:35" s="160" customFormat="1" x14ac:dyDescent="0.25">
      <c r="A28" s="167" t="s">
        <v>182</v>
      </c>
      <c r="B28" s="168"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60" customFormat="1" x14ac:dyDescent="0.25">
      <c r="A29" s="167" t="s">
        <v>180</v>
      </c>
      <c r="B29" s="169" t="s">
        <v>179</v>
      </c>
      <c r="C29" s="218"/>
      <c r="D29" s="218"/>
      <c r="E29" s="218"/>
      <c r="F29" s="218"/>
      <c r="G29" s="218">
        <v>0</v>
      </c>
      <c r="H29" s="218">
        <v>0</v>
      </c>
      <c r="I29" s="218"/>
      <c r="J29" s="218">
        <v>0</v>
      </c>
      <c r="K29" s="218"/>
      <c r="L29" s="218">
        <v>0</v>
      </c>
      <c r="M29" s="218"/>
      <c r="N29" s="218">
        <v>0.16202833333333333</v>
      </c>
      <c r="O29" s="218"/>
      <c r="P29" s="218">
        <v>2.5310703739999987</v>
      </c>
      <c r="Q29" s="218"/>
      <c r="R29" s="218">
        <v>4.207825240666665</v>
      </c>
      <c r="S29" s="218"/>
      <c r="T29" s="218">
        <v>0</v>
      </c>
      <c r="U29" s="218"/>
      <c r="V29" s="218">
        <v>0</v>
      </c>
      <c r="W29" s="218"/>
      <c r="X29" s="218">
        <v>0</v>
      </c>
      <c r="Y29" s="218"/>
      <c r="Z29" s="218">
        <v>0</v>
      </c>
      <c r="AA29" s="218"/>
      <c r="AB29" s="218">
        <v>2.5310703739999987</v>
      </c>
      <c r="AC29" s="218">
        <v>4.3698535739999969</v>
      </c>
    </row>
    <row r="30" spans="1:35" s="160" customFormat="1" ht="47.25" x14ac:dyDescent="0.25">
      <c r="A30" s="165" t="s">
        <v>64</v>
      </c>
      <c r="B30" s="166" t="s">
        <v>178</v>
      </c>
      <c r="C30" s="218">
        <v>13.231854</v>
      </c>
      <c r="D30" s="218">
        <v>23.231320000000004</v>
      </c>
      <c r="E30" s="218">
        <v>22.654817870000002</v>
      </c>
      <c r="F30" s="218">
        <v>22.654817870000002</v>
      </c>
      <c r="G30" s="218">
        <v>0</v>
      </c>
      <c r="H30" s="218">
        <v>0</v>
      </c>
      <c r="I30" s="218"/>
      <c r="J30" s="218">
        <v>0</v>
      </c>
      <c r="K30" s="218"/>
      <c r="L30" s="218">
        <v>0</v>
      </c>
      <c r="M30" s="218"/>
      <c r="N30" s="218">
        <v>0.81014166666666665</v>
      </c>
      <c r="O30" s="218"/>
      <c r="P30" s="218">
        <v>12.655351869999999</v>
      </c>
      <c r="Q30" s="218"/>
      <c r="R30" s="218">
        <v>21.844676203333336</v>
      </c>
      <c r="S30" s="218"/>
      <c r="T30" s="218">
        <v>0</v>
      </c>
      <c r="U30" s="218"/>
      <c r="V30" s="218">
        <v>0</v>
      </c>
      <c r="W30" s="218"/>
      <c r="X30" s="218">
        <v>0</v>
      </c>
      <c r="Y30" s="218"/>
      <c r="Z30" s="218">
        <v>0</v>
      </c>
      <c r="AA30" s="218"/>
      <c r="AB30" s="218">
        <v>12.655351869999999</v>
      </c>
      <c r="AC30" s="218">
        <v>22.654817870000002</v>
      </c>
    </row>
    <row r="31" spans="1:35" s="160" customFormat="1" x14ac:dyDescent="0.25">
      <c r="A31" s="165" t="s">
        <v>177</v>
      </c>
      <c r="B31" s="168" t="s">
        <v>176</v>
      </c>
      <c r="C31" s="218">
        <v>0.56189299999999998</v>
      </c>
      <c r="D31" s="218">
        <v>1.3404200000000002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160" customFormat="1" ht="31.5" x14ac:dyDescent="0.25">
      <c r="A32" s="165" t="s">
        <v>175</v>
      </c>
      <c r="B32" s="168" t="s">
        <v>174</v>
      </c>
      <c r="C32" s="218">
        <v>4.4233219999999998</v>
      </c>
      <c r="D32" s="218">
        <v>7.7086499999999996</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60" customFormat="1" x14ac:dyDescent="0.25">
      <c r="A33" s="165" t="s">
        <v>173</v>
      </c>
      <c r="B33" s="168" t="s">
        <v>172</v>
      </c>
      <c r="C33" s="218">
        <v>7.2919399999999994</v>
      </c>
      <c r="D33" s="218">
        <v>12.251620000000001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60" customFormat="1" x14ac:dyDescent="0.25">
      <c r="A34" s="165" t="s">
        <v>171</v>
      </c>
      <c r="B34" s="168" t="s">
        <v>170</v>
      </c>
      <c r="C34" s="218">
        <v>0.95469899999999996</v>
      </c>
      <c r="D34" s="218">
        <v>1.9306299999999998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60" customFormat="1" ht="31.5" x14ac:dyDescent="0.25">
      <c r="A35" s="165" t="s">
        <v>63</v>
      </c>
      <c r="B35" s="166"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60" customFormat="1" x14ac:dyDescent="0.25">
      <c r="A36" s="167" t="s">
        <v>168</v>
      </c>
      <c r="B36" s="170" t="s">
        <v>538</v>
      </c>
      <c r="C36" s="218"/>
      <c r="D36" s="218"/>
      <c r="E36" s="218"/>
      <c r="F36" s="218"/>
      <c r="G36" s="218">
        <v>0</v>
      </c>
      <c r="H36" s="218">
        <v>0</v>
      </c>
      <c r="I36" s="218" t="s">
        <v>508</v>
      </c>
      <c r="J36" s="218">
        <v>0</v>
      </c>
      <c r="K36" s="218" t="s">
        <v>508</v>
      </c>
      <c r="L36" s="218">
        <v>0</v>
      </c>
      <c r="M36" s="218" t="s">
        <v>508</v>
      </c>
      <c r="N36" s="218">
        <v>0</v>
      </c>
      <c r="O36" s="218" t="s">
        <v>508</v>
      </c>
      <c r="P36" s="218">
        <v>0</v>
      </c>
      <c r="Q36" s="218" t="s">
        <v>508</v>
      </c>
      <c r="R36" s="218">
        <v>0</v>
      </c>
      <c r="S36" s="218" t="s">
        <v>508</v>
      </c>
      <c r="T36" s="218">
        <v>0</v>
      </c>
      <c r="U36" s="218" t="s">
        <v>508</v>
      </c>
      <c r="V36" s="218">
        <v>0</v>
      </c>
      <c r="W36" s="218" t="s">
        <v>508</v>
      </c>
      <c r="X36" s="218">
        <v>0</v>
      </c>
      <c r="Y36" s="218" t="s">
        <v>508</v>
      </c>
      <c r="Z36" s="218">
        <v>0</v>
      </c>
      <c r="AA36" s="218" t="s">
        <v>508</v>
      </c>
      <c r="AB36" s="218">
        <v>0</v>
      </c>
      <c r="AC36" s="218">
        <v>0</v>
      </c>
    </row>
    <row r="37" spans="1:29" s="160" customFormat="1" ht="31.5" x14ac:dyDescent="0.25">
      <c r="A37" s="167" t="s">
        <v>167</v>
      </c>
      <c r="B37" s="170" t="s">
        <v>536</v>
      </c>
      <c r="C37" s="218"/>
      <c r="D37" s="218"/>
      <c r="E37" s="218"/>
      <c r="F37" s="218"/>
      <c r="G37" s="218">
        <v>0</v>
      </c>
      <c r="H37" s="218">
        <v>0</v>
      </c>
      <c r="I37" s="218" t="s">
        <v>508</v>
      </c>
      <c r="J37" s="218">
        <v>0</v>
      </c>
      <c r="K37" s="218" t="s">
        <v>508</v>
      </c>
      <c r="L37" s="218">
        <v>0</v>
      </c>
      <c r="M37" s="218" t="s">
        <v>508</v>
      </c>
      <c r="N37" s="218">
        <v>0</v>
      </c>
      <c r="O37" s="218" t="s">
        <v>508</v>
      </c>
      <c r="P37" s="218">
        <v>0</v>
      </c>
      <c r="Q37" s="218" t="s">
        <v>508</v>
      </c>
      <c r="R37" s="218">
        <v>0</v>
      </c>
      <c r="S37" s="218" t="s">
        <v>508</v>
      </c>
      <c r="T37" s="218">
        <v>0</v>
      </c>
      <c r="U37" s="218" t="s">
        <v>508</v>
      </c>
      <c r="V37" s="218">
        <v>0</v>
      </c>
      <c r="W37" s="218" t="s">
        <v>508</v>
      </c>
      <c r="X37" s="218">
        <v>0</v>
      </c>
      <c r="Y37" s="218" t="s">
        <v>508</v>
      </c>
      <c r="Z37" s="218">
        <v>0</v>
      </c>
      <c r="AA37" s="218" t="s">
        <v>508</v>
      </c>
      <c r="AB37" s="218">
        <v>0</v>
      </c>
      <c r="AC37" s="218">
        <v>0</v>
      </c>
    </row>
    <row r="38" spans="1:29" s="160" customFormat="1" x14ac:dyDescent="0.25">
      <c r="A38" s="167" t="s">
        <v>166</v>
      </c>
      <c r="B38" s="168" t="s">
        <v>157</v>
      </c>
      <c r="C38" s="218"/>
      <c r="D38" s="218"/>
      <c r="E38" s="218"/>
      <c r="F38" s="218"/>
      <c r="G38" s="218">
        <v>0</v>
      </c>
      <c r="H38" s="218">
        <v>0</v>
      </c>
      <c r="I38" s="218" t="s">
        <v>508</v>
      </c>
      <c r="J38" s="218">
        <v>0</v>
      </c>
      <c r="K38" s="218" t="s">
        <v>508</v>
      </c>
      <c r="L38" s="218">
        <v>0</v>
      </c>
      <c r="M38" s="218" t="s">
        <v>508</v>
      </c>
      <c r="N38" s="218">
        <v>0</v>
      </c>
      <c r="O38" s="218" t="s">
        <v>508</v>
      </c>
      <c r="P38" s="218">
        <v>0</v>
      </c>
      <c r="Q38" s="218" t="s">
        <v>508</v>
      </c>
      <c r="R38" s="218">
        <v>0</v>
      </c>
      <c r="S38" s="218" t="s">
        <v>508</v>
      </c>
      <c r="T38" s="218">
        <v>0</v>
      </c>
      <c r="U38" s="218" t="s">
        <v>508</v>
      </c>
      <c r="V38" s="218">
        <v>0</v>
      </c>
      <c r="W38" s="218" t="s">
        <v>508</v>
      </c>
      <c r="X38" s="218">
        <v>0</v>
      </c>
      <c r="Y38" s="218" t="s">
        <v>508</v>
      </c>
      <c r="Z38" s="218">
        <v>0</v>
      </c>
      <c r="AA38" s="218" t="s">
        <v>508</v>
      </c>
      <c r="AB38" s="218">
        <v>0</v>
      </c>
      <c r="AC38" s="218">
        <v>0</v>
      </c>
    </row>
    <row r="39" spans="1:29" s="160" customFormat="1" x14ac:dyDescent="0.25">
      <c r="A39" s="167" t="s">
        <v>165</v>
      </c>
      <c r="B39" s="168" t="s">
        <v>574</v>
      </c>
      <c r="C39" s="218"/>
      <c r="D39" s="218"/>
      <c r="E39" s="218"/>
      <c r="F39" s="218"/>
      <c r="G39" s="218">
        <v>0</v>
      </c>
      <c r="H39" s="218">
        <v>0</v>
      </c>
      <c r="I39" s="218" t="s">
        <v>508</v>
      </c>
      <c r="J39" s="218">
        <v>0</v>
      </c>
      <c r="K39" s="218" t="s">
        <v>508</v>
      </c>
      <c r="L39" s="218">
        <v>0</v>
      </c>
      <c r="M39" s="218" t="s">
        <v>508</v>
      </c>
      <c r="N39" s="218">
        <v>0</v>
      </c>
      <c r="O39" s="218" t="s">
        <v>508</v>
      </c>
      <c r="P39" s="218">
        <v>0</v>
      </c>
      <c r="Q39" s="218" t="s">
        <v>508</v>
      </c>
      <c r="R39" s="218">
        <v>0</v>
      </c>
      <c r="S39" s="218" t="s">
        <v>508</v>
      </c>
      <c r="T39" s="218">
        <v>0</v>
      </c>
      <c r="U39" s="218" t="s">
        <v>508</v>
      </c>
      <c r="V39" s="218">
        <v>0</v>
      </c>
      <c r="W39" s="218" t="s">
        <v>508</v>
      </c>
      <c r="X39" s="218">
        <v>0</v>
      </c>
      <c r="Y39" s="218" t="s">
        <v>508</v>
      </c>
      <c r="Z39" s="218">
        <v>0</v>
      </c>
      <c r="AA39" s="218" t="s">
        <v>508</v>
      </c>
      <c r="AB39" s="218">
        <v>0</v>
      </c>
      <c r="AC39" s="218">
        <v>0</v>
      </c>
    </row>
    <row r="40" spans="1:29" s="160" customFormat="1" x14ac:dyDescent="0.25">
      <c r="A40" s="167" t="s">
        <v>164</v>
      </c>
      <c r="B40" s="168" t="s">
        <v>539</v>
      </c>
      <c r="C40" s="218"/>
      <c r="D40" s="218"/>
      <c r="E40" s="218"/>
      <c r="F40" s="218"/>
      <c r="G40" s="218">
        <v>0</v>
      </c>
      <c r="H40" s="218">
        <v>0</v>
      </c>
      <c r="I40" s="218" t="s">
        <v>508</v>
      </c>
      <c r="J40" s="218">
        <v>0</v>
      </c>
      <c r="K40" s="218" t="s">
        <v>508</v>
      </c>
      <c r="L40" s="218">
        <v>0</v>
      </c>
      <c r="M40" s="218" t="s">
        <v>508</v>
      </c>
      <c r="N40" s="218">
        <v>0</v>
      </c>
      <c r="O40" s="218" t="s">
        <v>508</v>
      </c>
      <c r="P40" s="218">
        <v>0</v>
      </c>
      <c r="Q40" s="218" t="s">
        <v>508</v>
      </c>
      <c r="R40" s="218">
        <v>0</v>
      </c>
      <c r="S40" s="218" t="s">
        <v>508</v>
      </c>
      <c r="T40" s="218">
        <v>0</v>
      </c>
      <c r="U40" s="218" t="s">
        <v>508</v>
      </c>
      <c r="V40" s="218">
        <v>0</v>
      </c>
      <c r="W40" s="218" t="s">
        <v>508</v>
      </c>
      <c r="X40" s="218">
        <v>0</v>
      </c>
      <c r="Y40" s="218" t="s">
        <v>508</v>
      </c>
      <c r="Z40" s="218">
        <v>0</v>
      </c>
      <c r="AA40" s="218" t="s">
        <v>508</v>
      </c>
      <c r="AB40" s="218">
        <v>0</v>
      </c>
      <c r="AC40" s="218">
        <v>0</v>
      </c>
    </row>
    <row r="41" spans="1:29" s="160" customFormat="1" x14ac:dyDescent="0.25">
      <c r="A41" s="167" t="s">
        <v>163</v>
      </c>
      <c r="B41" s="168" t="s">
        <v>540</v>
      </c>
      <c r="C41" s="218"/>
      <c r="D41" s="218"/>
      <c r="E41" s="218"/>
      <c r="F41" s="218"/>
      <c r="G41" s="218">
        <v>0</v>
      </c>
      <c r="H41" s="218">
        <v>0</v>
      </c>
      <c r="I41" s="218" t="s">
        <v>508</v>
      </c>
      <c r="J41" s="218">
        <v>0</v>
      </c>
      <c r="K41" s="218" t="s">
        <v>508</v>
      </c>
      <c r="L41" s="218">
        <v>0</v>
      </c>
      <c r="M41" s="218" t="s">
        <v>508</v>
      </c>
      <c r="N41" s="218">
        <v>0</v>
      </c>
      <c r="O41" s="218" t="s">
        <v>508</v>
      </c>
      <c r="P41" s="218">
        <v>0</v>
      </c>
      <c r="Q41" s="218" t="s">
        <v>508</v>
      </c>
      <c r="R41" s="218">
        <v>0</v>
      </c>
      <c r="S41" s="218" t="s">
        <v>508</v>
      </c>
      <c r="T41" s="218">
        <v>0</v>
      </c>
      <c r="U41" s="218" t="s">
        <v>508</v>
      </c>
      <c r="V41" s="218">
        <v>0</v>
      </c>
      <c r="W41" s="218" t="s">
        <v>508</v>
      </c>
      <c r="X41" s="218">
        <v>0</v>
      </c>
      <c r="Y41" s="218" t="s">
        <v>508</v>
      </c>
      <c r="Z41" s="218">
        <v>0</v>
      </c>
      <c r="AA41" s="218" t="s">
        <v>508</v>
      </c>
      <c r="AB41" s="218">
        <v>0</v>
      </c>
      <c r="AC41" s="218">
        <v>0</v>
      </c>
    </row>
    <row r="42" spans="1:29" s="160" customFormat="1" x14ac:dyDescent="0.25">
      <c r="A42" s="167" t="s">
        <v>162</v>
      </c>
      <c r="B42" s="168" t="s">
        <v>541</v>
      </c>
      <c r="C42" s="218"/>
      <c r="D42" s="218"/>
      <c r="E42" s="218"/>
      <c r="F42" s="218"/>
      <c r="G42" s="218">
        <v>0</v>
      </c>
      <c r="H42" s="218">
        <v>0</v>
      </c>
      <c r="I42" s="218" t="s">
        <v>508</v>
      </c>
      <c r="J42" s="218">
        <v>0</v>
      </c>
      <c r="K42" s="218" t="s">
        <v>508</v>
      </c>
      <c r="L42" s="218">
        <v>0</v>
      </c>
      <c r="M42" s="218" t="s">
        <v>508</v>
      </c>
      <c r="N42" s="218">
        <v>0</v>
      </c>
      <c r="O42" s="218" t="s">
        <v>508</v>
      </c>
      <c r="P42" s="218">
        <v>0</v>
      </c>
      <c r="Q42" s="218" t="s">
        <v>508</v>
      </c>
      <c r="R42" s="218">
        <v>0</v>
      </c>
      <c r="S42" s="218" t="s">
        <v>508</v>
      </c>
      <c r="T42" s="218">
        <v>0</v>
      </c>
      <c r="U42" s="218" t="s">
        <v>508</v>
      </c>
      <c r="V42" s="218">
        <v>0</v>
      </c>
      <c r="W42" s="218" t="s">
        <v>508</v>
      </c>
      <c r="X42" s="218">
        <v>0</v>
      </c>
      <c r="Y42" s="218" t="s">
        <v>508</v>
      </c>
      <c r="Z42" s="218">
        <v>0</v>
      </c>
      <c r="AA42" s="218" t="s">
        <v>508</v>
      </c>
      <c r="AB42" s="218">
        <v>0</v>
      </c>
      <c r="AC42" s="218">
        <v>0</v>
      </c>
    </row>
    <row r="43" spans="1:29" s="160" customFormat="1" x14ac:dyDescent="0.25">
      <c r="A43" s="167" t="s">
        <v>542</v>
      </c>
      <c r="B43" s="168" t="s">
        <v>543</v>
      </c>
      <c r="C43" s="218"/>
      <c r="D43" s="218"/>
      <c r="E43" s="218"/>
      <c r="F43" s="218"/>
      <c r="G43" s="218">
        <v>0</v>
      </c>
      <c r="H43" s="218">
        <v>0</v>
      </c>
      <c r="I43" s="218" t="s">
        <v>508</v>
      </c>
      <c r="J43" s="218">
        <v>0</v>
      </c>
      <c r="K43" s="218" t="s">
        <v>508</v>
      </c>
      <c r="L43" s="218">
        <v>0</v>
      </c>
      <c r="M43" s="218" t="s">
        <v>508</v>
      </c>
      <c r="N43" s="218">
        <v>0</v>
      </c>
      <c r="O43" s="218" t="s">
        <v>508</v>
      </c>
      <c r="P43" s="218">
        <v>0</v>
      </c>
      <c r="Q43" s="218" t="s">
        <v>508</v>
      </c>
      <c r="R43" s="218">
        <v>0</v>
      </c>
      <c r="S43" s="218" t="s">
        <v>508</v>
      </c>
      <c r="T43" s="218">
        <v>0</v>
      </c>
      <c r="U43" s="218" t="s">
        <v>508</v>
      </c>
      <c r="V43" s="218">
        <v>0</v>
      </c>
      <c r="W43" s="218" t="s">
        <v>508</v>
      </c>
      <c r="X43" s="218">
        <v>0</v>
      </c>
      <c r="Y43" s="218" t="s">
        <v>508</v>
      </c>
      <c r="Z43" s="218">
        <v>0</v>
      </c>
      <c r="AA43" s="218" t="s">
        <v>508</v>
      </c>
      <c r="AB43" s="218">
        <v>0</v>
      </c>
      <c r="AC43" s="218">
        <v>0</v>
      </c>
    </row>
    <row r="44" spans="1:29" s="160" customFormat="1" x14ac:dyDescent="0.25">
      <c r="A44" s="167" t="s">
        <v>544</v>
      </c>
      <c r="B44" s="168" t="s">
        <v>545</v>
      </c>
      <c r="C44" s="218"/>
      <c r="D44" s="218"/>
      <c r="E44" s="218"/>
      <c r="F44" s="218"/>
      <c r="G44" s="218">
        <v>0</v>
      </c>
      <c r="H44" s="218">
        <v>0</v>
      </c>
      <c r="I44" s="218" t="s">
        <v>508</v>
      </c>
      <c r="J44" s="218">
        <v>0</v>
      </c>
      <c r="K44" s="218" t="s">
        <v>508</v>
      </c>
      <c r="L44" s="218">
        <v>0</v>
      </c>
      <c r="M44" s="218" t="s">
        <v>508</v>
      </c>
      <c r="N44" s="218">
        <v>0</v>
      </c>
      <c r="O44" s="218" t="s">
        <v>508</v>
      </c>
      <c r="P44" s="218">
        <v>9</v>
      </c>
      <c r="Q44" s="218">
        <v>4</v>
      </c>
      <c r="R44" s="218">
        <v>9</v>
      </c>
      <c r="S44" s="218">
        <v>4</v>
      </c>
      <c r="T44" s="218">
        <v>0</v>
      </c>
      <c r="U44" s="218" t="s">
        <v>508</v>
      </c>
      <c r="V44" s="218">
        <v>0</v>
      </c>
      <c r="W44" s="218" t="s">
        <v>508</v>
      </c>
      <c r="X44" s="218">
        <v>0</v>
      </c>
      <c r="Y44" s="218" t="s">
        <v>508</v>
      </c>
      <c r="Z44" s="218">
        <v>0</v>
      </c>
      <c r="AA44" s="218" t="s">
        <v>508</v>
      </c>
      <c r="AB44" s="218">
        <v>9</v>
      </c>
      <c r="AC44" s="218">
        <v>9</v>
      </c>
    </row>
    <row r="45" spans="1:29" s="160" customFormat="1" x14ac:dyDescent="0.25">
      <c r="A45" s="167" t="s">
        <v>546</v>
      </c>
      <c r="B45" s="168" t="s">
        <v>547</v>
      </c>
      <c r="C45" s="218"/>
      <c r="D45" s="218"/>
      <c r="E45" s="218"/>
      <c r="F45" s="218"/>
      <c r="G45" s="218">
        <v>0</v>
      </c>
      <c r="H45" s="218">
        <v>0</v>
      </c>
      <c r="I45" s="218" t="s">
        <v>508</v>
      </c>
      <c r="J45" s="218">
        <v>0</v>
      </c>
      <c r="K45" s="218" t="s">
        <v>508</v>
      </c>
      <c r="L45" s="218">
        <v>0</v>
      </c>
      <c r="M45" s="218" t="s">
        <v>508</v>
      </c>
      <c r="N45" s="218">
        <v>0</v>
      </c>
      <c r="O45" s="218" t="s">
        <v>508</v>
      </c>
      <c r="P45" s="218">
        <v>0</v>
      </c>
      <c r="Q45" s="218" t="s">
        <v>508</v>
      </c>
      <c r="R45" s="218">
        <v>0</v>
      </c>
      <c r="S45" s="218" t="s">
        <v>508</v>
      </c>
      <c r="T45" s="218">
        <v>0</v>
      </c>
      <c r="U45" s="218" t="s">
        <v>508</v>
      </c>
      <c r="V45" s="218">
        <v>0</v>
      </c>
      <c r="W45" s="218" t="s">
        <v>508</v>
      </c>
      <c r="X45" s="218">
        <v>0</v>
      </c>
      <c r="Y45" s="218" t="s">
        <v>508</v>
      </c>
      <c r="Z45" s="218">
        <v>0</v>
      </c>
      <c r="AA45" s="218" t="s">
        <v>508</v>
      </c>
      <c r="AB45" s="218">
        <v>0</v>
      </c>
      <c r="AC45" s="218">
        <v>0</v>
      </c>
    </row>
    <row r="46" spans="1:29" s="160" customFormat="1" x14ac:dyDescent="0.25">
      <c r="A46" s="167" t="s">
        <v>548</v>
      </c>
      <c r="B46" s="168" t="s">
        <v>549</v>
      </c>
      <c r="C46" s="218"/>
      <c r="D46" s="218"/>
      <c r="E46" s="218"/>
      <c r="F46" s="218"/>
      <c r="G46" s="218">
        <v>0</v>
      </c>
      <c r="H46" s="218">
        <v>0</v>
      </c>
      <c r="I46" s="218" t="s">
        <v>508</v>
      </c>
      <c r="J46" s="218">
        <v>0</v>
      </c>
      <c r="K46" s="218" t="s">
        <v>508</v>
      </c>
      <c r="L46" s="218">
        <v>0</v>
      </c>
      <c r="M46" s="218" t="s">
        <v>508</v>
      </c>
      <c r="N46" s="218">
        <v>0</v>
      </c>
      <c r="O46" s="218" t="s">
        <v>508</v>
      </c>
      <c r="P46" s="218">
        <v>0</v>
      </c>
      <c r="Q46" s="218" t="s">
        <v>508</v>
      </c>
      <c r="R46" s="218">
        <v>0</v>
      </c>
      <c r="S46" s="218" t="s">
        <v>508</v>
      </c>
      <c r="T46" s="218">
        <v>0</v>
      </c>
      <c r="U46" s="218" t="s">
        <v>508</v>
      </c>
      <c r="V46" s="218">
        <v>0</v>
      </c>
      <c r="W46" s="218" t="s">
        <v>508</v>
      </c>
      <c r="X46" s="218">
        <v>0</v>
      </c>
      <c r="Y46" s="218" t="s">
        <v>508</v>
      </c>
      <c r="Z46" s="218">
        <v>0</v>
      </c>
      <c r="AA46" s="218" t="s">
        <v>508</v>
      </c>
      <c r="AB46" s="218">
        <v>0</v>
      </c>
      <c r="AC46" s="218">
        <v>0</v>
      </c>
    </row>
    <row r="47" spans="1:29" s="160" customFormat="1" x14ac:dyDescent="0.25">
      <c r="A47" s="165" t="s">
        <v>62</v>
      </c>
      <c r="B47" s="166" t="s">
        <v>161</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160" customFormat="1" x14ac:dyDescent="0.25">
      <c r="A48" s="167" t="s">
        <v>160</v>
      </c>
      <c r="B48" s="170" t="s">
        <v>538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160" customFormat="1" ht="31.5" x14ac:dyDescent="0.25">
      <c r="A49" s="167" t="s">
        <v>159</v>
      </c>
      <c r="B49" s="170" t="s">
        <v>536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160" customFormat="1" x14ac:dyDescent="0.25">
      <c r="A50" s="167" t="s">
        <v>158</v>
      </c>
      <c r="B50" s="168"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160" customFormat="1" ht="31.5" x14ac:dyDescent="0.25">
      <c r="A51" s="167" t="s">
        <v>156</v>
      </c>
      <c r="B51" s="168"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160" customFormat="1" ht="31.5" x14ac:dyDescent="0.25">
      <c r="A52" s="167" t="s">
        <v>154</v>
      </c>
      <c r="B52" s="168"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160" customFormat="1" x14ac:dyDescent="0.25">
      <c r="A53" s="167" t="s">
        <v>152</v>
      </c>
      <c r="B53" s="168"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160" customFormat="1" x14ac:dyDescent="0.25">
      <c r="A54" s="167" t="s">
        <v>150</v>
      </c>
      <c r="B54" s="168" t="s">
        <v>539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160" customFormat="1" x14ac:dyDescent="0.25">
      <c r="A55" s="167" t="s">
        <v>550</v>
      </c>
      <c r="B55" s="168" t="s">
        <v>540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160" customFormat="1" x14ac:dyDescent="0.25">
      <c r="A56" s="167" t="s">
        <v>551</v>
      </c>
      <c r="B56" s="168" t="s">
        <v>541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160" customFormat="1" x14ac:dyDescent="0.25">
      <c r="A57" s="167" t="s">
        <v>552</v>
      </c>
      <c r="B57" s="168" t="s">
        <v>543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160" customFormat="1" x14ac:dyDescent="0.25">
      <c r="A58" s="167" t="s">
        <v>553</v>
      </c>
      <c r="B58" s="168" t="s">
        <v>545</v>
      </c>
      <c r="C58" s="218">
        <v>9</v>
      </c>
      <c r="D58" s="218">
        <v>9</v>
      </c>
      <c r="E58" s="218"/>
      <c r="F58" s="218"/>
      <c r="G58" s="218">
        <v>0</v>
      </c>
      <c r="H58" s="218">
        <v>0</v>
      </c>
      <c r="I58" s="218"/>
      <c r="J58" s="218">
        <v>0</v>
      </c>
      <c r="K58" s="218"/>
      <c r="L58" s="218">
        <v>0</v>
      </c>
      <c r="M58" s="218"/>
      <c r="N58" s="218">
        <v>0</v>
      </c>
      <c r="O58" s="218"/>
      <c r="P58" s="218">
        <v>9</v>
      </c>
      <c r="Q58" s="218"/>
      <c r="R58" s="218">
        <v>9</v>
      </c>
      <c r="S58" s="218"/>
      <c r="T58" s="218">
        <v>0</v>
      </c>
      <c r="U58" s="218"/>
      <c r="V58" s="218">
        <v>0</v>
      </c>
      <c r="W58" s="218"/>
      <c r="X58" s="218">
        <v>0</v>
      </c>
      <c r="Y58" s="218"/>
      <c r="Z58" s="218">
        <v>0</v>
      </c>
      <c r="AA58" s="218"/>
      <c r="AB58" s="218">
        <v>9</v>
      </c>
      <c r="AC58" s="218">
        <v>9</v>
      </c>
    </row>
    <row r="59" spans="1:29" s="160" customFormat="1" x14ac:dyDescent="0.25">
      <c r="A59" s="167" t="s">
        <v>554</v>
      </c>
      <c r="B59" s="168" t="s">
        <v>547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160" customFormat="1" x14ac:dyDescent="0.25">
      <c r="A60" s="167" t="s">
        <v>555</v>
      </c>
      <c r="B60" s="168" t="s">
        <v>549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160" customFormat="1" ht="35.25" customHeight="1" x14ac:dyDescent="0.25">
      <c r="A61" s="165" t="s">
        <v>60</v>
      </c>
      <c r="B61" s="166"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60" customFormat="1" x14ac:dyDescent="0.25">
      <c r="A62" s="167" t="s">
        <v>148</v>
      </c>
      <c r="B62" s="168" t="s">
        <v>147</v>
      </c>
      <c r="C62" s="218">
        <v>13.231854</v>
      </c>
      <c r="D62" s="218">
        <v>23.231320000000004</v>
      </c>
      <c r="E62" s="218"/>
      <c r="F62" s="218"/>
      <c r="G62" s="218">
        <v>0</v>
      </c>
      <c r="H62" s="218">
        <v>0</v>
      </c>
      <c r="I62" s="218"/>
      <c r="J62" s="218">
        <v>0</v>
      </c>
      <c r="K62" s="218"/>
      <c r="L62" s="218">
        <v>0</v>
      </c>
      <c r="M62" s="218"/>
      <c r="N62" s="218">
        <v>0</v>
      </c>
      <c r="O62" s="218"/>
      <c r="P62" s="218">
        <v>13.231854</v>
      </c>
      <c r="Q62" s="218"/>
      <c r="R62" s="218">
        <v>23.231320000000004</v>
      </c>
      <c r="S62" s="218"/>
      <c r="T62" s="218">
        <v>0</v>
      </c>
      <c r="U62" s="218"/>
      <c r="V62" s="218">
        <v>0</v>
      </c>
      <c r="W62" s="218"/>
      <c r="X62" s="218">
        <v>0</v>
      </c>
      <c r="Y62" s="218"/>
      <c r="Z62" s="218">
        <v>0</v>
      </c>
      <c r="AA62" s="218"/>
      <c r="AB62" s="218">
        <v>13.231854</v>
      </c>
      <c r="AC62" s="218">
        <v>23.231320000000004</v>
      </c>
    </row>
    <row r="63" spans="1:29" s="160" customFormat="1" x14ac:dyDescent="0.25">
      <c r="A63" s="167" t="s">
        <v>146</v>
      </c>
      <c r="B63" s="168"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160" customFormat="1" x14ac:dyDescent="0.25">
      <c r="A64" s="167" t="s">
        <v>145</v>
      </c>
      <c r="B64" s="17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160" customFormat="1" x14ac:dyDescent="0.25">
      <c r="A65" s="167" t="s">
        <v>144</v>
      </c>
      <c r="B65" s="170"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160" customFormat="1" x14ac:dyDescent="0.25">
      <c r="A66" s="167" t="s">
        <v>143</v>
      </c>
      <c r="B66" s="170"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160" customFormat="1" x14ac:dyDescent="0.25">
      <c r="A67" s="167" t="s">
        <v>142</v>
      </c>
      <c r="B67" s="170" t="s">
        <v>539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160" customFormat="1" x14ac:dyDescent="0.25">
      <c r="A68" s="167" t="s">
        <v>556</v>
      </c>
      <c r="B68" s="170" t="s">
        <v>540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160" customFormat="1" x14ac:dyDescent="0.25">
      <c r="A69" s="167" t="s">
        <v>557</v>
      </c>
      <c r="B69" s="170" t="s">
        <v>541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160" customFormat="1" x14ac:dyDescent="0.25">
      <c r="A70" s="167" t="s">
        <v>558</v>
      </c>
      <c r="B70" s="170" t="s">
        <v>543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160" customFormat="1" x14ac:dyDescent="0.25">
      <c r="A71" s="167" t="s">
        <v>559</v>
      </c>
      <c r="B71" s="170" t="s">
        <v>545</v>
      </c>
      <c r="C71" s="218"/>
      <c r="D71" s="218"/>
      <c r="E71" s="218"/>
      <c r="F71" s="218"/>
      <c r="G71" s="218">
        <v>0</v>
      </c>
      <c r="H71" s="218">
        <v>0</v>
      </c>
      <c r="I71" s="218"/>
      <c r="J71" s="218">
        <v>0</v>
      </c>
      <c r="K71" s="218"/>
      <c r="L71" s="218">
        <v>0</v>
      </c>
      <c r="M71" s="218"/>
      <c r="N71" s="218">
        <v>0</v>
      </c>
      <c r="O71" s="218"/>
      <c r="P71" s="218">
        <v>9</v>
      </c>
      <c r="Q71" s="218"/>
      <c r="R71" s="218">
        <v>9</v>
      </c>
      <c r="S71" s="218"/>
      <c r="T71" s="218">
        <v>0</v>
      </c>
      <c r="U71" s="218"/>
      <c r="V71" s="218">
        <v>0</v>
      </c>
      <c r="W71" s="218"/>
      <c r="X71" s="218">
        <v>0</v>
      </c>
      <c r="Y71" s="218"/>
      <c r="Z71" s="218">
        <v>0</v>
      </c>
      <c r="AA71" s="218"/>
      <c r="AB71" s="218">
        <v>9</v>
      </c>
      <c r="AC71" s="218">
        <v>9</v>
      </c>
    </row>
    <row r="72" spans="1:29" s="160" customFormat="1" x14ac:dyDescent="0.25">
      <c r="A72" s="167" t="s">
        <v>560</v>
      </c>
      <c r="B72" s="170" t="s">
        <v>547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160" customFormat="1" x14ac:dyDescent="0.25">
      <c r="A73" s="167" t="s">
        <v>561</v>
      </c>
      <c r="B73" s="170" t="s">
        <v>549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160" customFormat="1" ht="36.75" customHeight="1" x14ac:dyDescent="0.25">
      <c r="A74" s="165" t="s">
        <v>59</v>
      </c>
      <c r="B74" s="171"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160" customFormat="1" x14ac:dyDescent="0.25">
      <c r="A75" s="165" t="s">
        <v>57</v>
      </c>
      <c r="B75" s="166"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60" customFormat="1" x14ac:dyDescent="0.25">
      <c r="A76" s="167" t="s">
        <v>231</v>
      </c>
      <c r="B76" s="170" t="s">
        <v>538</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v>0</v>
      </c>
      <c r="AA76" s="218"/>
      <c r="AB76" s="218">
        <v>0</v>
      </c>
      <c r="AC76" s="218">
        <v>0</v>
      </c>
    </row>
    <row r="77" spans="1:29" s="160" customFormat="1" ht="31.5" x14ac:dyDescent="0.25">
      <c r="A77" s="167" t="s">
        <v>232</v>
      </c>
      <c r="B77" s="170" t="s">
        <v>536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160" customFormat="1" x14ac:dyDescent="0.25">
      <c r="A78" s="167" t="s">
        <v>233</v>
      </c>
      <c r="B78" s="168"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160" customFormat="1" x14ac:dyDescent="0.25">
      <c r="A79" s="167" t="s">
        <v>234</v>
      </c>
      <c r="B79" s="168" t="s">
        <v>537</v>
      </c>
      <c r="C79" s="218"/>
      <c r="D79" s="218"/>
      <c r="E79" s="218"/>
      <c r="F79" s="218"/>
      <c r="G79" s="218">
        <v>0</v>
      </c>
      <c r="H79" s="218">
        <v>0</v>
      </c>
      <c r="I79" s="218"/>
      <c r="J79" s="218">
        <v>0</v>
      </c>
      <c r="K79" s="218"/>
      <c r="L79" s="218">
        <v>0</v>
      </c>
      <c r="M79" s="220"/>
      <c r="N79" s="218">
        <v>0</v>
      </c>
      <c r="O79" s="219"/>
      <c r="P79" s="218">
        <v>0</v>
      </c>
      <c r="Q79" s="219"/>
      <c r="R79" s="218">
        <v>0</v>
      </c>
      <c r="S79" s="219"/>
      <c r="T79" s="218">
        <v>0</v>
      </c>
      <c r="U79" s="219"/>
      <c r="V79" s="218">
        <v>0</v>
      </c>
      <c r="W79" s="219"/>
      <c r="X79" s="218">
        <v>0</v>
      </c>
      <c r="Y79" s="219"/>
      <c r="Z79" s="218">
        <v>0</v>
      </c>
      <c r="AA79" s="219"/>
      <c r="AB79" s="218">
        <v>0</v>
      </c>
      <c r="AC79" s="218">
        <v>0</v>
      </c>
    </row>
    <row r="80" spans="1:29" s="160" customFormat="1" x14ac:dyDescent="0.25">
      <c r="A80" s="167" t="s">
        <v>235</v>
      </c>
      <c r="B80" s="168" t="s">
        <v>539</v>
      </c>
      <c r="C80" s="218"/>
      <c r="D80" s="218"/>
      <c r="E80" s="218"/>
      <c r="F80" s="218"/>
      <c r="G80" s="218">
        <v>0</v>
      </c>
      <c r="H80" s="218">
        <v>0</v>
      </c>
      <c r="I80" s="218"/>
      <c r="J80" s="218">
        <v>0</v>
      </c>
      <c r="K80" s="218"/>
      <c r="L80" s="218">
        <v>0</v>
      </c>
      <c r="M80" s="220"/>
      <c r="N80" s="218">
        <v>0</v>
      </c>
      <c r="O80" s="219"/>
      <c r="P80" s="218">
        <v>0</v>
      </c>
      <c r="Q80" s="219"/>
      <c r="R80" s="218">
        <v>0</v>
      </c>
      <c r="S80" s="219"/>
      <c r="T80" s="218">
        <v>0</v>
      </c>
      <c r="U80" s="219"/>
      <c r="V80" s="218">
        <v>0</v>
      </c>
      <c r="W80" s="219"/>
      <c r="X80" s="218">
        <v>0</v>
      </c>
      <c r="Y80" s="219"/>
      <c r="Z80" s="218">
        <v>0</v>
      </c>
      <c r="AA80" s="219"/>
      <c r="AB80" s="218">
        <v>0</v>
      </c>
      <c r="AC80" s="218">
        <v>0</v>
      </c>
    </row>
    <row r="81" spans="1:29" s="160" customFormat="1" x14ac:dyDescent="0.25">
      <c r="A81" s="167" t="s">
        <v>562</v>
      </c>
      <c r="B81" s="168" t="s">
        <v>540</v>
      </c>
      <c r="C81" s="218"/>
      <c r="D81" s="218"/>
      <c r="E81" s="218"/>
      <c r="F81" s="218"/>
      <c r="G81" s="218">
        <v>0</v>
      </c>
      <c r="H81" s="218">
        <v>0</v>
      </c>
      <c r="I81" s="218"/>
      <c r="J81" s="218">
        <v>0</v>
      </c>
      <c r="K81" s="218"/>
      <c r="L81" s="218">
        <v>0</v>
      </c>
      <c r="M81" s="220"/>
      <c r="N81" s="218">
        <v>0</v>
      </c>
      <c r="O81" s="219"/>
      <c r="P81" s="218">
        <v>0</v>
      </c>
      <c r="Q81" s="219"/>
      <c r="R81" s="218">
        <v>0</v>
      </c>
      <c r="S81" s="219"/>
      <c r="T81" s="218">
        <v>0</v>
      </c>
      <c r="U81" s="219"/>
      <c r="V81" s="218">
        <v>0</v>
      </c>
      <c r="W81" s="219"/>
      <c r="X81" s="218">
        <v>0</v>
      </c>
      <c r="Y81" s="219"/>
      <c r="Z81" s="218">
        <v>0</v>
      </c>
      <c r="AA81" s="219"/>
      <c r="AB81" s="218">
        <v>0</v>
      </c>
      <c r="AC81" s="218">
        <v>0</v>
      </c>
    </row>
    <row r="82" spans="1:29" s="160" customFormat="1" x14ac:dyDescent="0.25">
      <c r="A82" s="167" t="s">
        <v>563</v>
      </c>
      <c r="B82" s="168" t="s">
        <v>541</v>
      </c>
      <c r="C82" s="218"/>
      <c r="D82" s="218"/>
      <c r="E82" s="218"/>
      <c r="F82" s="218"/>
      <c r="G82" s="218">
        <v>0</v>
      </c>
      <c r="H82" s="218">
        <v>0</v>
      </c>
      <c r="I82" s="218"/>
      <c r="J82" s="218">
        <v>0</v>
      </c>
      <c r="K82" s="218"/>
      <c r="L82" s="218">
        <v>0</v>
      </c>
      <c r="M82" s="220"/>
      <c r="N82" s="218">
        <v>0</v>
      </c>
      <c r="O82" s="219"/>
      <c r="P82" s="218">
        <v>0</v>
      </c>
      <c r="Q82" s="219"/>
      <c r="R82" s="218">
        <v>0</v>
      </c>
      <c r="S82" s="219"/>
      <c r="T82" s="218">
        <v>0</v>
      </c>
      <c r="U82" s="219"/>
      <c r="V82" s="218">
        <v>0</v>
      </c>
      <c r="W82" s="219"/>
      <c r="X82" s="218">
        <v>0</v>
      </c>
      <c r="Y82" s="219"/>
      <c r="Z82" s="218">
        <v>0</v>
      </c>
      <c r="AA82" s="219"/>
      <c r="AB82" s="218">
        <v>0</v>
      </c>
      <c r="AC82" s="218">
        <v>0</v>
      </c>
    </row>
    <row r="83" spans="1:29" s="160" customFormat="1" x14ac:dyDescent="0.25">
      <c r="A83" s="167" t="s">
        <v>564</v>
      </c>
      <c r="B83" s="168" t="s">
        <v>543</v>
      </c>
      <c r="C83" s="218"/>
      <c r="D83" s="218"/>
      <c r="E83" s="218"/>
      <c r="F83" s="218"/>
      <c r="G83" s="218">
        <v>0</v>
      </c>
      <c r="H83" s="218">
        <v>0</v>
      </c>
      <c r="I83" s="218"/>
      <c r="J83" s="218">
        <v>0</v>
      </c>
      <c r="K83" s="218"/>
      <c r="L83" s="218">
        <v>0</v>
      </c>
      <c r="M83" s="220"/>
      <c r="N83" s="218">
        <v>0</v>
      </c>
      <c r="O83" s="219"/>
      <c r="P83" s="218">
        <v>0</v>
      </c>
      <c r="Q83" s="219"/>
      <c r="R83" s="218">
        <v>0</v>
      </c>
      <c r="S83" s="219"/>
      <c r="T83" s="218">
        <v>0</v>
      </c>
      <c r="U83" s="219"/>
      <c r="V83" s="218">
        <v>0</v>
      </c>
      <c r="W83" s="219"/>
      <c r="X83" s="218">
        <v>0</v>
      </c>
      <c r="Y83" s="219"/>
      <c r="Z83" s="218">
        <v>0</v>
      </c>
      <c r="AA83" s="219"/>
      <c r="AB83" s="218">
        <v>0</v>
      </c>
      <c r="AC83" s="218">
        <v>0</v>
      </c>
    </row>
    <row r="84" spans="1:29" s="160" customFormat="1" x14ac:dyDescent="0.25">
      <c r="A84" s="167" t="s">
        <v>565</v>
      </c>
      <c r="B84" s="168" t="s">
        <v>545</v>
      </c>
      <c r="C84" s="218"/>
      <c r="D84" s="218"/>
      <c r="E84" s="218"/>
      <c r="F84" s="218"/>
      <c r="G84" s="218">
        <v>0</v>
      </c>
      <c r="H84" s="218">
        <v>0</v>
      </c>
      <c r="I84" s="218"/>
      <c r="J84" s="218">
        <v>0</v>
      </c>
      <c r="K84" s="218"/>
      <c r="L84" s="218">
        <v>0</v>
      </c>
      <c r="M84" s="220"/>
      <c r="N84" s="218">
        <v>0</v>
      </c>
      <c r="O84" s="219"/>
      <c r="P84" s="218">
        <v>9</v>
      </c>
      <c r="Q84" s="219"/>
      <c r="R84" s="218">
        <v>9</v>
      </c>
      <c r="S84" s="219"/>
      <c r="T84" s="218">
        <v>0</v>
      </c>
      <c r="U84" s="219"/>
      <c r="V84" s="218">
        <v>0</v>
      </c>
      <c r="W84" s="219"/>
      <c r="X84" s="218">
        <v>0</v>
      </c>
      <c r="Y84" s="219"/>
      <c r="Z84" s="218">
        <v>0</v>
      </c>
      <c r="AA84" s="219"/>
      <c r="AB84" s="218">
        <v>9</v>
      </c>
      <c r="AC84" s="218">
        <v>9</v>
      </c>
    </row>
    <row r="85" spans="1:29" s="160" customFormat="1" x14ac:dyDescent="0.25">
      <c r="A85" s="167" t="s">
        <v>566</v>
      </c>
      <c r="B85" s="168" t="s">
        <v>547</v>
      </c>
      <c r="C85" s="218"/>
      <c r="D85" s="218"/>
      <c r="E85" s="218"/>
      <c r="F85" s="218"/>
      <c r="G85" s="218">
        <v>0</v>
      </c>
      <c r="H85" s="218">
        <v>0</v>
      </c>
      <c r="I85" s="218"/>
      <c r="J85" s="218">
        <v>0</v>
      </c>
      <c r="K85" s="218"/>
      <c r="L85" s="218">
        <v>0</v>
      </c>
      <c r="M85" s="220"/>
      <c r="N85" s="218">
        <v>0</v>
      </c>
      <c r="O85" s="219"/>
      <c r="P85" s="218">
        <v>0</v>
      </c>
      <c r="Q85" s="219"/>
      <c r="R85" s="218">
        <v>0</v>
      </c>
      <c r="S85" s="219"/>
      <c r="T85" s="218">
        <v>0</v>
      </c>
      <c r="U85" s="219"/>
      <c r="V85" s="218">
        <v>0</v>
      </c>
      <c r="W85" s="219"/>
      <c r="X85" s="218">
        <v>0</v>
      </c>
      <c r="Y85" s="219"/>
      <c r="Z85" s="218">
        <v>0</v>
      </c>
      <c r="AA85" s="219"/>
      <c r="AB85" s="218">
        <v>0</v>
      </c>
      <c r="AC85" s="218">
        <v>0</v>
      </c>
    </row>
    <row r="86" spans="1:29" s="160" customFormat="1" x14ac:dyDescent="0.25">
      <c r="A86" s="167" t="s">
        <v>567</v>
      </c>
      <c r="B86" s="168" t="s">
        <v>549</v>
      </c>
      <c r="C86" s="218"/>
      <c r="D86" s="218"/>
      <c r="E86" s="218"/>
      <c r="F86" s="218"/>
      <c r="G86" s="218">
        <v>0</v>
      </c>
      <c r="H86" s="218">
        <v>0</v>
      </c>
      <c r="I86" s="218"/>
      <c r="J86" s="218">
        <v>0</v>
      </c>
      <c r="K86" s="218"/>
      <c r="L86" s="218">
        <v>0</v>
      </c>
      <c r="M86" s="220"/>
      <c r="N86" s="218">
        <v>0</v>
      </c>
      <c r="O86" s="219"/>
      <c r="P86" s="218">
        <v>0</v>
      </c>
      <c r="Q86" s="219"/>
      <c r="R86" s="218">
        <v>0</v>
      </c>
      <c r="S86" s="219"/>
      <c r="T86" s="218">
        <v>0</v>
      </c>
      <c r="U86" s="219"/>
      <c r="V86" s="218">
        <v>0</v>
      </c>
      <c r="W86" s="219"/>
      <c r="X86" s="218">
        <v>0</v>
      </c>
      <c r="Y86" s="219"/>
      <c r="Z86" s="218">
        <v>0</v>
      </c>
      <c r="AA86" s="219"/>
      <c r="AB86" s="218">
        <v>0</v>
      </c>
      <c r="AC86" s="218">
        <v>0</v>
      </c>
    </row>
    <row r="87" spans="1:29" s="160" customFormat="1" x14ac:dyDescent="0.25">
      <c r="A87" s="221"/>
      <c r="B87" s="222"/>
      <c r="C87" s="222"/>
      <c r="D87" s="222"/>
      <c r="E87" s="222"/>
      <c r="F87" s="222"/>
      <c r="G87" s="222"/>
      <c r="H87" s="222"/>
      <c r="I87" s="222"/>
      <c r="J87" s="222"/>
      <c r="K87" s="222"/>
      <c r="L87" s="221"/>
      <c r="M87" s="221"/>
      <c r="N87" s="164"/>
      <c r="O87" s="164"/>
      <c r="P87" s="164"/>
      <c r="Q87" s="164"/>
      <c r="R87" s="164"/>
      <c r="S87" s="164"/>
      <c r="T87" s="164"/>
      <c r="U87" s="164"/>
      <c r="V87" s="164"/>
      <c r="W87" s="164"/>
      <c r="X87" s="164"/>
      <c r="Y87" s="164"/>
      <c r="Z87" s="164"/>
      <c r="AA87" s="164"/>
      <c r="AB87" s="164"/>
    </row>
    <row r="88" spans="1:29" s="160" customFormat="1" ht="54" customHeight="1" x14ac:dyDescent="0.25">
      <c r="A88" s="164"/>
      <c r="B88" s="223"/>
      <c r="C88" s="223"/>
      <c r="D88" s="22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row>
    <row r="89" spans="1:29" x14ac:dyDescent="0.25">
      <c r="G89" s="137"/>
      <c r="H89" s="137"/>
      <c r="I89" s="137"/>
      <c r="J89" s="137"/>
      <c r="K89" s="137"/>
      <c r="L89" s="149"/>
      <c r="M89" s="149"/>
      <c r="N89" s="149"/>
      <c r="O89" s="149"/>
    </row>
    <row r="90" spans="1:29" x14ac:dyDescent="0.25">
      <c r="G90" s="137"/>
      <c r="H90" s="137"/>
      <c r="I90" s="137"/>
      <c r="J90" s="137"/>
      <c r="K90" s="137"/>
      <c r="L90" s="149"/>
      <c r="M90" s="149"/>
      <c r="N90" s="149"/>
      <c r="O90" s="149"/>
    </row>
    <row r="91" spans="1:29" x14ac:dyDescent="0.25">
      <c r="G91" s="137"/>
      <c r="H91" s="137"/>
      <c r="I91" s="137"/>
      <c r="J91" s="137"/>
      <c r="K91" s="137"/>
      <c r="L91" s="149"/>
      <c r="M91" s="149"/>
      <c r="N91" s="149"/>
      <c r="O91" s="149"/>
    </row>
    <row r="92" spans="1:29" x14ac:dyDescent="0.25">
      <c r="G92" s="137"/>
      <c r="H92" s="137"/>
      <c r="I92" s="137"/>
      <c r="J92" s="137"/>
      <c r="K92" s="137"/>
      <c r="L92" s="149"/>
      <c r="M92" s="149"/>
      <c r="N92" s="149"/>
      <c r="O92" s="149"/>
    </row>
  </sheetData>
  <mergeCells count="31">
    <mergeCell ref="G20:G22"/>
    <mergeCell ref="L21:M21"/>
    <mergeCell ref="AB20:AC21"/>
    <mergeCell ref="N21:O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P20:S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25" zoomScaleSheetLayoutView="25" workbookViewId="0">
      <selection activeCell="O28" sqref="A28:XFD28"/>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3"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232" customWidth="1"/>
    <col min="49" max="16384" width="9.140625" style="19"/>
  </cols>
  <sheetData>
    <row r="1" spans="1:48" x14ac:dyDescent="0.25">
      <c r="AV1" s="229" t="s">
        <v>70</v>
      </c>
    </row>
    <row r="2" spans="1:48" x14ac:dyDescent="0.25">
      <c r="AV2" s="230" t="s">
        <v>11</v>
      </c>
    </row>
    <row r="3" spans="1:48" x14ac:dyDescent="0.25">
      <c r="AV3" s="230" t="s">
        <v>69</v>
      </c>
    </row>
    <row r="4" spans="1:48" x14ac:dyDescent="0.25">
      <c r="AV4" s="230"/>
    </row>
    <row r="5" spans="1:48" ht="18.75" customHeight="1" x14ac:dyDescent="0.25">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x14ac:dyDescent="0.25">
      <c r="AV6" s="230"/>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8.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3" t="str">
        <f>'1. паспорт местоположение'!A12:C12</f>
        <v xml:space="preserve">F_TP3500.VL.0036 </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2" customHeight="1" x14ac:dyDescent="0.25">
      <c r="A15" s="32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1"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1" customFormat="1" x14ac:dyDescent="0.25">
      <c r="A21" s="476" t="s">
        <v>433</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1" customFormat="1" ht="58.5" customHeight="1" x14ac:dyDescent="0.25">
      <c r="A22" s="468" t="s">
        <v>53</v>
      </c>
      <c r="B22" s="478" t="s">
        <v>25</v>
      </c>
      <c r="C22" s="468" t="s">
        <v>52</v>
      </c>
      <c r="D22" s="468" t="s">
        <v>51</v>
      </c>
      <c r="E22" s="481" t="s">
        <v>444</v>
      </c>
      <c r="F22" s="482"/>
      <c r="G22" s="482"/>
      <c r="H22" s="482"/>
      <c r="I22" s="482"/>
      <c r="J22" s="482"/>
      <c r="K22" s="482"/>
      <c r="L22" s="483"/>
      <c r="M22" s="468" t="s">
        <v>50</v>
      </c>
      <c r="N22" s="468" t="s">
        <v>49</v>
      </c>
      <c r="O22" s="468" t="s">
        <v>48</v>
      </c>
      <c r="P22" s="463" t="s">
        <v>244</v>
      </c>
      <c r="Q22" s="463" t="s">
        <v>47</v>
      </c>
      <c r="R22" s="463" t="s">
        <v>46</v>
      </c>
      <c r="S22" s="463" t="s">
        <v>45</v>
      </c>
      <c r="T22" s="463"/>
      <c r="U22" s="484" t="s">
        <v>44</v>
      </c>
      <c r="V22" s="484" t="s">
        <v>43</v>
      </c>
      <c r="W22" s="463" t="s">
        <v>42</v>
      </c>
      <c r="X22" s="463" t="s">
        <v>41</v>
      </c>
      <c r="Y22" s="463" t="s">
        <v>40</v>
      </c>
      <c r="Z22" s="470"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1" t="s">
        <v>26</v>
      </c>
    </row>
    <row r="23" spans="1:48" s="21" customFormat="1" ht="64.5" customHeight="1" x14ac:dyDescent="0.25">
      <c r="A23" s="477"/>
      <c r="B23" s="479"/>
      <c r="C23" s="477"/>
      <c r="D23" s="477"/>
      <c r="E23" s="472" t="s">
        <v>24</v>
      </c>
      <c r="F23" s="464" t="s">
        <v>140</v>
      </c>
      <c r="G23" s="464" t="s">
        <v>139</v>
      </c>
      <c r="H23" s="464" t="s">
        <v>138</v>
      </c>
      <c r="I23" s="466" t="s">
        <v>352</v>
      </c>
      <c r="J23" s="466" t="s">
        <v>353</v>
      </c>
      <c r="K23" s="466" t="s">
        <v>354</v>
      </c>
      <c r="L23" s="464" t="s">
        <v>81</v>
      </c>
      <c r="M23" s="477"/>
      <c r="N23" s="477"/>
      <c r="O23" s="477"/>
      <c r="P23" s="463"/>
      <c r="Q23" s="463"/>
      <c r="R23" s="463"/>
      <c r="S23" s="474" t="s">
        <v>3</v>
      </c>
      <c r="T23" s="474" t="s">
        <v>12</v>
      </c>
      <c r="U23" s="484"/>
      <c r="V23" s="484"/>
      <c r="W23" s="463"/>
      <c r="X23" s="463"/>
      <c r="Y23" s="463"/>
      <c r="Z23" s="463"/>
      <c r="AA23" s="463"/>
      <c r="AB23" s="463"/>
      <c r="AC23" s="463"/>
      <c r="AD23" s="463"/>
      <c r="AE23" s="463"/>
      <c r="AF23" s="463" t="s">
        <v>23</v>
      </c>
      <c r="AG23" s="463"/>
      <c r="AH23" s="463" t="s">
        <v>22</v>
      </c>
      <c r="AI23" s="463"/>
      <c r="AJ23" s="468" t="s">
        <v>21</v>
      </c>
      <c r="AK23" s="468" t="s">
        <v>20</v>
      </c>
      <c r="AL23" s="468" t="s">
        <v>19</v>
      </c>
      <c r="AM23" s="468" t="s">
        <v>18</v>
      </c>
      <c r="AN23" s="468" t="s">
        <v>17</v>
      </c>
      <c r="AO23" s="468" t="s">
        <v>16</v>
      </c>
      <c r="AP23" s="468" t="s">
        <v>15</v>
      </c>
      <c r="AQ23" s="485" t="s">
        <v>12</v>
      </c>
      <c r="AR23" s="463"/>
      <c r="AS23" s="463"/>
      <c r="AT23" s="463"/>
      <c r="AU23" s="463"/>
      <c r="AV23" s="471"/>
    </row>
    <row r="24" spans="1:48" s="21" customFormat="1" ht="96.75" customHeight="1" x14ac:dyDescent="0.25">
      <c r="A24" s="469"/>
      <c r="B24" s="480"/>
      <c r="C24" s="469"/>
      <c r="D24" s="469"/>
      <c r="E24" s="473"/>
      <c r="F24" s="465"/>
      <c r="G24" s="465"/>
      <c r="H24" s="465"/>
      <c r="I24" s="467"/>
      <c r="J24" s="467"/>
      <c r="K24" s="467"/>
      <c r="L24" s="465"/>
      <c r="M24" s="469"/>
      <c r="N24" s="469"/>
      <c r="O24" s="469"/>
      <c r="P24" s="463"/>
      <c r="Q24" s="463"/>
      <c r="R24" s="463"/>
      <c r="S24" s="475"/>
      <c r="T24" s="475"/>
      <c r="U24" s="484"/>
      <c r="V24" s="484"/>
      <c r="W24" s="463"/>
      <c r="X24" s="463"/>
      <c r="Y24" s="463"/>
      <c r="Z24" s="463"/>
      <c r="AA24" s="463"/>
      <c r="AB24" s="463"/>
      <c r="AC24" s="463"/>
      <c r="AD24" s="463"/>
      <c r="AE24" s="463"/>
      <c r="AF24" s="106" t="s">
        <v>14</v>
      </c>
      <c r="AG24" s="106" t="s">
        <v>13</v>
      </c>
      <c r="AH24" s="107" t="s">
        <v>3</v>
      </c>
      <c r="AI24" s="107" t="s">
        <v>12</v>
      </c>
      <c r="AJ24" s="469"/>
      <c r="AK24" s="469"/>
      <c r="AL24" s="469"/>
      <c r="AM24" s="469"/>
      <c r="AN24" s="469"/>
      <c r="AO24" s="469"/>
      <c r="AP24" s="469"/>
      <c r="AQ24" s="486"/>
      <c r="AR24" s="463"/>
      <c r="AS24" s="463"/>
      <c r="AT24" s="463"/>
      <c r="AU24" s="463"/>
      <c r="AV24" s="471"/>
    </row>
    <row r="25" spans="1:48" s="20" customFormat="1" ht="12.7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231">
        <f t="shared" ref="AV25" si="40">AU25+1</f>
        <v>49</v>
      </c>
    </row>
    <row r="26" spans="1:48" s="20" customFormat="1" ht="51" x14ac:dyDescent="0.2">
      <c r="A26" s="174">
        <v>2012.0282999999999</v>
      </c>
      <c r="B26" s="177" t="s">
        <v>591</v>
      </c>
      <c r="C26" s="187" t="s">
        <v>511</v>
      </c>
      <c r="D26" s="175" t="s">
        <v>512</v>
      </c>
      <c r="E26" s="188" t="s">
        <v>315</v>
      </c>
      <c r="F26" s="188" t="s">
        <v>315</v>
      </c>
      <c r="G26" s="188" t="s">
        <v>315</v>
      </c>
      <c r="H26" s="188" t="s">
        <v>315</v>
      </c>
      <c r="I26" s="188" t="s">
        <v>315</v>
      </c>
      <c r="J26" s="188" t="s">
        <v>315</v>
      </c>
      <c r="K26" s="188" t="s">
        <v>315</v>
      </c>
      <c r="L26" s="188" t="s">
        <v>315</v>
      </c>
      <c r="M26" s="175" t="s">
        <v>513</v>
      </c>
      <c r="N26" s="176" t="s">
        <v>514</v>
      </c>
      <c r="O26" s="177" t="s">
        <v>591</v>
      </c>
      <c r="P26" s="178">
        <v>651</v>
      </c>
      <c r="Q26" s="179" t="s">
        <v>515</v>
      </c>
      <c r="R26" s="178">
        <v>651</v>
      </c>
      <c r="S26" s="177" t="s">
        <v>516</v>
      </c>
      <c r="T26" s="177" t="s">
        <v>516</v>
      </c>
      <c r="U26" s="174">
        <v>2</v>
      </c>
      <c r="V26" s="180">
        <v>2</v>
      </c>
      <c r="W26" s="179" t="s">
        <v>518</v>
      </c>
      <c r="X26" s="181">
        <v>599</v>
      </c>
      <c r="Y26" s="176"/>
      <c r="Z26" s="189"/>
      <c r="AA26" s="190"/>
      <c r="AB26" s="181">
        <v>599</v>
      </c>
      <c r="AC26" s="179" t="s">
        <v>518</v>
      </c>
      <c r="AD26" s="178">
        <v>707</v>
      </c>
      <c r="AE26" s="181">
        <v>670.5</v>
      </c>
      <c r="AF26" s="177" t="s">
        <v>519</v>
      </c>
      <c r="AG26" s="182" t="s">
        <v>520</v>
      </c>
      <c r="AH26" s="183">
        <v>41079</v>
      </c>
      <c r="AI26" s="183">
        <v>41079</v>
      </c>
      <c r="AJ26" s="184">
        <v>41110</v>
      </c>
      <c r="AK26" s="183">
        <v>41138</v>
      </c>
      <c r="AL26" s="191"/>
      <c r="AM26" s="191"/>
      <c r="AN26" s="189"/>
      <c r="AO26" s="191"/>
      <c r="AP26" s="183">
        <v>41151</v>
      </c>
      <c r="AQ26" s="183">
        <v>41151</v>
      </c>
      <c r="AR26" s="183">
        <v>41153</v>
      </c>
      <c r="AS26" s="183">
        <v>41153</v>
      </c>
      <c r="AT26" s="183">
        <v>41333</v>
      </c>
      <c r="AU26" s="185"/>
      <c r="AV26" s="179" t="s">
        <v>573</v>
      </c>
    </row>
    <row r="27" spans="1:48" x14ac:dyDescent="0.25">
      <c r="A27" s="192"/>
      <c r="B27" s="192"/>
      <c r="C27" s="192"/>
      <c r="D27" s="192"/>
      <c r="E27" s="192"/>
      <c r="F27" s="192"/>
      <c r="G27" s="192"/>
      <c r="H27" s="192"/>
      <c r="I27" s="192"/>
      <c r="J27" s="192"/>
      <c r="K27" s="192"/>
      <c r="L27" s="192"/>
      <c r="M27" s="192"/>
      <c r="N27" s="192"/>
      <c r="O27" s="192"/>
      <c r="P27" s="192"/>
      <c r="Q27" s="192"/>
      <c r="R27" s="192"/>
      <c r="S27" s="177"/>
      <c r="T27" s="177"/>
      <c r="U27" s="174"/>
      <c r="V27" s="174"/>
      <c r="W27" s="179" t="s">
        <v>517</v>
      </c>
      <c r="X27" s="181">
        <v>636</v>
      </c>
      <c r="Y27" s="176"/>
      <c r="Z27" s="192"/>
      <c r="AA27" s="192"/>
      <c r="AB27" s="192"/>
      <c r="AC27" s="192"/>
      <c r="AD27" s="178"/>
      <c r="AE27" s="181"/>
      <c r="AF27" s="177"/>
      <c r="AG27" s="177"/>
      <c r="AH27" s="186"/>
      <c r="AI27" s="184"/>
      <c r="AJ27" s="184"/>
      <c r="AK27" s="192"/>
      <c r="AL27" s="192"/>
      <c r="AM27" s="192"/>
      <c r="AN27" s="192"/>
      <c r="AO27" s="192"/>
      <c r="AP27" s="186"/>
      <c r="AQ27" s="184"/>
      <c r="AR27" s="186"/>
      <c r="AS27" s="184"/>
      <c r="AT27" s="184"/>
      <c r="AU27" s="175"/>
      <c r="AV27"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70" zoomScaleNormal="90" zoomScaleSheetLayoutView="70" workbookViewId="0">
      <selection activeCell="A10" sqref="A10:B10"/>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234" t="s">
        <v>70</v>
      </c>
    </row>
    <row r="2" spans="1:8" ht="18.75" x14ac:dyDescent="0.3">
      <c r="B2" s="235" t="s">
        <v>11</v>
      </c>
    </row>
    <row r="3" spans="1:8" ht="18.75" x14ac:dyDescent="0.3">
      <c r="B3" s="235" t="s">
        <v>450</v>
      </c>
    </row>
    <row r="4" spans="1:8" x14ac:dyDescent="0.25">
      <c r="B4" s="42"/>
    </row>
    <row r="5" spans="1:8" ht="18.75" x14ac:dyDescent="0.3">
      <c r="A5" s="491" t="str">
        <f>'1. паспорт местоположение'!A5:C5</f>
        <v>Год раскрытия информации: 2023 год</v>
      </c>
      <c r="B5" s="491"/>
      <c r="C5" s="69"/>
      <c r="D5" s="69"/>
      <c r="E5" s="69"/>
      <c r="F5" s="69"/>
      <c r="G5" s="69"/>
      <c r="H5" s="69"/>
    </row>
    <row r="6" spans="1:8" ht="18.75" x14ac:dyDescent="0.3">
      <c r="A6" s="233"/>
      <c r="B6" s="233"/>
      <c r="C6" s="233"/>
      <c r="D6" s="233"/>
      <c r="E6" s="233"/>
      <c r="F6" s="233"/>
      <c r="G6" s="233"/>
      <c r="H6" s="233"/>
    </row>
    <row r="7" spans="1:8" ht="18.75" x14ac:dyDescent="0.25">
      <c r="A7" s="492" t="s">
        <v>10</v>
      </c>
      <c r="B7" s="492"/>
      <c r="C7" s="236"/>
      <c r="D7" s="236"/>
      <c r="E7" s="236"/>
      <c r="F7" s="236"/>
      <c r="G7" s="236"/>
      <c r="H7" s="236"/>
    </row>
    <row r="8" spans="1:8" ht="18.75" x14ac:dyDescent="0.25">
      <c r="A8" s="236"/>
      <c r="B8" s="236"/>
      <c r="C8" s="236"/>
      <c r="D8" s="236"/>
      <c r="E8" s="236"/>
      <c r="F8" s="236"/>
      <c r="G8" s="236"/>
      <c r="H8" s="236"/>
    </row>
    <row r="9" spans="1:8" ht="18.75" x14ac:dyDescent="0.25">
      <c r="A9" s="493" t="str">
        <f>'1. паспорт местоположение'!A9:C9</f>
        <v>АО "Россети Тюмень"</v>
      </c>
      <c r="B9" s="493"/>
      <c r="C9" s="237"/>
      <c r="D9" s="237"/>
      <c r="E9" s="237"/>
      <c r="F9" s="237"/>
      <c r="G9" s="237"/>
      <c r="H9" s="237"/>
    </row>
    <row r="10" spans="1:8" x14ac:dyDescent="0.25">
      <c r="A10" s="487" t="s">
        <v>9</v>
      </c>
      <c r="B10" s="487"/>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88" t="str">
        <f>'1. паспорт местоположение'!A12:C12</f>
        <v xml:space="preserve">F_TP3500.VL.0036 </v>
      </c>
      <c r="B12" s="488"/>
      <c r="C12" s="237"/>
      <c r="D12" s="237"/>
      <c r="E12" s="237"/>
      <c r="F12" s="237"/>
      <c r="G12" s="237"/>
      <c r="H12" s="237"/>
    </row>
    <row r="13" spans="1:8" x14ac:dyDescent="0.25">
      <c r="A13" s="487" t="s">
        <v>8</v>
      </c>
      <c r="B13" s="487"/>
      <c r="C13" s="238"/>
      <c r="D13" s="238"/>
      <c r="E13" s="238"/>
      <c r="F13" s="238"/>
      <c r="G13" s="238"/>
      <c r="H13" s="238"/>
    </row>
    <row r="14" spans="1:8" ht="18.75" x14ac:dyDescent="0.25">
      <c r="A14" s="239"/>
      <c r="B14" s="239"/>
      <c r="C14" s="239"/>
      <c r="D14" s="239"/>
      <c r="E14" s="239"/>
      <c r="F14" s="239"/>
      <c r="G14" s="239"/>
      <c r="H14" s="239"/>
    </row>
    <row r="15" spans="1:8" ht="66.75" customHeight="1" x14ac:dyDescent="0.25">
      <c r="A15" s="48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88"/>
      <c r="C15" s="237"/>
      <c r="D15" s="237"/>
      <c r="E15" s="237"/>
      <c r="F15" s="237"/>
      <c r="G15" s="237"/>
      <c r="H15" s="237"/>
    </row>
    <row r="16" spans="1:8" x14ac:dyDescent="0.25">
      <c r="A16" s="487" t="s">
        <v>7</v>
      </c>
      <c r="B16" s="487"/>
      <c r="C16" s="238"/>
      <c r="D16" s="238"/>
      <c r="E16" s="238"/>
      <c r="F16" s="238"/>
      <c r="G16" s="238"/>
      <c r="H16" s="238"/>
    </row>
    <row r="17" spans="1:2" x14ac:dyDescent="0.25">
      <c r="B17" s="98"/>
    </row>
    <row r="18" spans="1:2" ht="33.75" customHeight="1" x14ac:dyDescent="0.25">
      <c r="A18" s="489" t="s">
        <v>434</v>
      </c>
      <c r="B18" s="490"/>
    </row>
    <row r="19" spans="1:2" x14ac:dyDescent="0.25">
      <c r="B19" s="42"/>
    </row>
    <row r="20" spans="1:2" ht="16.5" thickBot="1" x14ac:dyDescent="0.3">
      <c r="B20" s="99"/>
    </row>
    <row r="21" spans="1:2" ht="90" customHeight="1" x14ac:dyDescent="0.25">
      <c r="A21" s="249" t="s">
        <v>593</v>
      </c>
      <c r="B21" s="250"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x14ac:dyDescent="0.25">
      <c r="A22" s="251" t="s">
        <v>322</v>
      </c>
      <c r="B22" s="252" t="s">
        <v>508</v>
      </c>
    </row>
    <row r="23" spans="1:2" x14ac:dyDescent="0.25">
      <c r="A23" s="251" t="s">
        <v>303</v>
      </c>
      <c r="B23" s="253" t="s">
        <v>594</v>
      </c>
    </row>
    <row r="24" spans="1:2" x14ac:dyDescent="0.25">
      <c r="A24" s="251" t="s">
        <v>323</v>
      </c>
      <c r="B24" s="254"/>
    </row>
    <row r="25" spans="1:2" x14ac:dyDescent="0.25">
      <c r="A25" s="255" t="s">
        <v>324</v>
      </c>
      <c r="B25" s="252">
        <v>2025</v>
      </c>
    </row>
    <row r="26" spans="1:2" x14ac:dyDescent="0.25">
      <c r="A26" s="255" t="s">
        <v>325</v>
      </c>
      <c r="B26" s="254" t="s">
        <v>507</v>
      </c>
    </row>
    <row r="27" spans="1:2" ht="28.5" x14ac:dyDescent="0.25">
      <c r="A27" s="172" t="s">
        <v>595</v>
      </c>
      <c r="B27" s="256">
        <f>'6.2. Паспорт фин осв ввод'!D24</f>
        <v>27.696623234000004</v>
      </c>
    </row>
    <row r="28" spans="1:2" x14ac:dyDescent="0.25">
      <c r="A28" s="227" t="s">
        <v>326</v>
      </c>
      <c r="B28" s="254"/>
    </row>
    <row r="29" spans="1:2" ht="28.5" x14ac:dyDescent="0.25">
      <c r="A29" s="266" t="s">
        <v>327</v>
      </c>
      <c r="B29" s="270">
        <v>0.626</v>
      </c>
    </row>
    <row r="30" spans="1:2" ht="28.5" x14ac:dyDescent="0.25">
      <c r="A30" s="267" t="s">
        <v>328</v>
      </c>
      <c r="B30" s="269">
        <v>0.626</v>
      </c>
    </row>
    <row r="31" spans="1:2" x14ac:dyDescent="0.25">
      <c r="A31" s="264" t="s">
        <v>329</v>
      </c>
      <c r="B31" s="265"/>
    </row>
    <row r="32" spans="1:2" ht="29.25" thickBot="1" x14ac:dyDescent="0.3">
      <c r="A32" s="273" t="s">
        <v>569</v>
      </c>
      <c r="B32" s="274">
        <v>0.626</v>
      </c>
    </row>
    <row r="33" spans="1:2" ht="30" x14ac:dyDescent="0.25">
      <c r="A33" s="276" t="s">
        <v>509</v>
      </c>
      <c r="B33" s="277">
        <v>0.626</v>
      </c>
    </row>
    <row r="34" spans="1:2" x14ac:dyDescent="0.25">
      <c r="A34" s="272" t="s">
        <v>330</v>
      </c>
      <c r="B34" s="271">
        <v>5.2</v>
      </c>
    </row>
    <row r="35" spans="1:2" x14ac:dyDescent="0.25">
      <c r="A35" s="272" t="s">
        <v>331</v>
      </c>
      <c r="B35" s="275">
        <v>0.626</v>
      </c>
    </row>
    <row r="36" spans="1:2" x14ac:dyDescent="0.25">
      <c r="A36" s="272" t="s">
        <v>332</v>
      </c>
      <c r="B36" s="275">
        <v>0.53</v>
      </c>
    </row>
    <row r="37" spans="1:2" ht="29.25" thickBot="1" x14ac:dyDescent="0.3">
      <c r="A37" s="273" t="s">
        <v>570</v>
      </c>
      <c r="B37" s="274">
        <v>0</v>
      </c>
    </row>
    <row r="38" spans="1:2" x14ac:dyDescent="0.25">
      <c r="A38" s="272" t="s">
        <v>571</v>
      </c>
      <c r="B38" s="271" t="s">
        <v>508</v>
      </c>
    </row>
    <row r="39" spans="1:2" x14ac:dyDescent="0.25">
      <c r="A39" s="272" t="s">
        <v>330</v>
      </c>
      <c r="B39" s="271" t="s">
        <v>508</v>
      </c>
    </row>
    <row r="40" spans="1:2" x14ac:dyDescent="0.25">
      <c r="A40" s="272" t="s">
        <v>331</v>
      </c>
      <c r="B40" s="271" t="s">
        <v>508</v>
      </c>
    </row>
    <row r="41" spans="1:2" x14ac:dyDescent="0.25">
      <c r="A41" s="272" t="s">
        <v>332</v>
      </c>
      <c r="B41" s="271" t="s">
        <v>508</v>
      </c>
    </row>
    <row r="42" spans="1:2" ht="29.25" thickBot="1" x14ac:dyDescent="0.3">
      <c r="A42" s="273" t="s">
        <v>572</v>
      </c>
      <c r="B42" s="274">
        <v>0</v>
      </c>
    </row>
    <row r="43" spans="1:2" x14ac:dyDescent="0.25">
      <c r="A43" s="272" t="s">
        <v>571</v>
      </c>
      <c r="B43" s="271" t="s">
        <v>508</v>
      </c>
    </row>
    <row r="44" spans="1:2" x14ac:dyDescent="0.25">
      <c r="A44" s="272" t="s">
        <v>330</v>
      </c>
      <c r="B44" s="271" t="s">
        <v>508</v>
      </c>
    </row>
    <row r="45" spans="1:2" x14ac:dyDescent="0.25">
      <c r="A45" s="272" t="s">
        <v>331</v>
      </c>
      <c r="B45" s="271" t="s">
        <v>508</v>
      </c>
    </row>
    <row r="46" spans="1:2" x14ac:dyDescent="0.25">
      <c r="A46" s="272" t="s">
        <v>332</v>
      </c>
      <c r="B46" s="271" t="s">
        <v>508</v>
      </c>
    </row>
    <row r="47" spans="1:2" ht="29.25" thickBot="1" x14ac:dyDescent="0.3">
      <c r="A47" s="273" t="s">
        <v>333</v>
      </c>
      <c r="B47" s="268" t="s">
        <v>508</v>
      </c>
    </row>
    <row r="48" spans="1:2" x14ac:dyDescent="0.25">
      <c r="A48" s="272" t="s">
        <v>329</v>
      </c>
      <c r="B48" s="271" t="s">
        <v>508</v>
      </c>
    </row>
    <row r="49" spans="1:2" x14ac:dyDescent="0.25">
      <c r="A49" s="272" t="s">
        <v>596</v>
      </c>
      <c r="B49" s="271" t="s">
        <v>508</v>
      </c>
    </row>
    <row r="50" spans="1:2" x14ac:dyDescent="0.25">
      <c r="A50" s="272" t="s">
        <v>597</v>
      </c>
      <c r="B50" s="271" t="s">
        <v>508</v>
      </c>
    </row>
    <row r="51" spans="1:2" x14ac:dyDescent="0.25">
      <c r="A51" s="272" t="s">
        <v>598</v>
      </c>
      <c r="B51" s="271" t="s">
        <v>508</v>
      </c>
    </row>
    <row r="52" spans="1:2" ht="16.5" thickBot="1" x14ac:dyDescent="0.3">
      <c r="A52" s="273" t="s">
        <v>334</v>
      </c>
      <c r="B52" s="268">
        <v>5.58</v>
      </c>
    </row>
    <row r="53" spans="1:2" ht="16.5" thickBot="1" x14ac:dyDescent="0.3">
      <c r="A53" s="273" t="s">
        <v>335</v>
      </c>
      <c r="B53" s="274">
        <v>0.67200000000000004</v>
      </c>
    </row>
    <row r="54" spans="1:2" ht="16.5" thickBot="1" x14ac:dyDescent="0.3">
      <c r="A54" s="273" t="s">
        <v>336</v>
      </c>
      <c r="B54" s="268">
        <v>5.75</v>
      </c>
    </row>
    <row r="55" spans="1:2" ht="16.5" thickBot="1" x14ac:dyDescent="0.3">
      <c r="A55" s="273" t="s">
        <v>337</v>
      </c>
      <c r="B55" s="274">
        <v>0.57699999999999996</v>
      </c>
    </row>
    <row r="56" spans="1:2" ht="16.5" thickBot="1" x14ac:dyDescent="0.3">
      <c r="A56" s="273" t="s">
        <v>338</v>
      </c>
      <c r="B56" s="268" t="s">
        <v>508</v>
      </c>
    </row>
    <row r="57" spans="1:2" x14ac:dyDescent="0.25">
      <c r="A57" s="272" t="s">
        <v>339</v>
      </c>
      <c r="B57" s="271" t="s">
        <v>568</v>
      </c>
    </row>
    <row r="58" spans="1:2" x14ac:dyDescent="0.25">
      <c r="A58" s="272" t="s">
        <v>340</v>
      </c>
      <c r="B58" s="271" t="s">
        <v>510</v>
      </c>
    </row>
    <row r="59" spans="1:2" x14ac:dyDescent="0.25">
      <c r="A59" s="228" t="s">
        <v>341</v>
      </c>
      <c r="B59" s="258" t="s">
        <v>508</v>
      </c>
    </row>
    <row r="60" spans="1:2" x14ac:dyDescent="0.25">
      <c r="A60" s="228" t="s">
        <v>575</v>
      </c>
      <c r="B60" s="258" t="s">
        <v>508</v>
      </c>
    </row>
    <row r="61" spans="1:2" x14ac:dyDescent="0.25">
      <c r="A61" s="228" t="s">
        <v>342</v>
      </c>
      <c r="B61" s="258" t="s">
        <v>508</v>
      </c>
    </row>
    <row r="62" spans="1:2" ht="29.25" thickBot="1" x14ac:dyDescent="0.3">
      <c r="A62" s="257" t="s">
        <v>343</v>
      </c>
      <c r="B62" s="259" t="s">
        <v>619</v>
      </c>
    </row>
    <row r="63" spans="1:2" ht="29.25" thickBot="1" x14ac:dyDescent="0.3">
      <c r="A63" s="257" t="s">
        <v>344</v>
      </c>
      <c r="B63" s="259" t="s">
        <v>620</v>
      </c>
    </row>
    <row r="64" spans="1:2" x14ac:dyDescent="0.25">
      <c r="A64" s="228" t="s">
        <v>329</v>
      </c>
      <c r="B64" s="258" t="s">
        <v>508</v>
      </c>
    </row>
    <row r="65" spans="1:2" x14ac:dyDescent="0.25">
      <c r="A65" s="228" t="s">
        <v>599</v>
      </c>
      <c r="B65" s="258" t="s">
        <v>508</v>
      </c>
    </row>
    <row r="66" spans="1:2" x14ac:dyDescent="0.25">
      <c r="A66" s="228" t="s">
        <v>600</v>
      </c>
      <c r="B66" s="258" t="s">
        <v>508</v>
      </c>
    </row>
    <row r="67" spans="1:2" ht="16.5" thickBot="1" x14ac:dyDescent="0.3">
      <c r="A67" s="257" t="s">
        <v>345</v>
      </c>
      <c r="B67" s="259" t="s">
        <v>621</v>
      </c>
    </row>
    <row r="68" spans="1:2" ht="16.5" thickBot="1" x14ac:dyDescent="0.3">
      <c r="A68" s="257" t="s">
        <v>346</v>
      </c>
      <c r="B68" s="259" t="s">
        <v>508</v>
      </c>
    </row>
    <row r="69" spans="1:2" x14ac:dyDescent="0.25">
      <c r="A69" s="228" t="s">
        <v>601</v>
      </c>
      <c r="B69" s="258" t="s">
        <v>622</v>
      </c>
    </row>
    <row r="70" spans="1:2" x14ac:dyDescent="0.25">
      <c r="A70" s="228" t="s">
        <v>602</v>
      </c>
      <c r="B70" s="258" t="s">
        <v>508</v>
      </c>
    </row>
    <row r="71" spans="1:2" x14ac:dyDescent="0.25">
      <c r="A71" s="228" t="s">
        <v>603</v>
      </c>
      <c r="B71" s="258" t="s">
        <v>508</v>
      </c>
    </row>
    <row r="72" spans="1:2" ht="29.25" thickBot="1" x14ac:dyDescent="0.3">
      <c r="A72" s="257" t="s">
        <v>347</v>
      </c>
      <c r="B72" s="259" t="s">
        <v>620</v>
      </c>
    </row>
    <row r="73" spans="1:2" ht="29.25" thickBot="1" x14ac:dyDescent="0.3">
      <c r="A73" s="257" t="s">
        <v>348</v>
      </c>
      <c r="B73" s="278" t="s">
        <v>623</v>
      </c>
    </row>
    <row r="74" spans="1:2" x14ac:dyDescent="0.25">
      <c r="A74" s="228" t="s">
        <v>604</v>
      </c>
      <c r="B74" s="258" t="s">
        <v>508</v>
      </c>
    </row>
    <row r="75" spans="1:2" x14ac:dyDescent="0.25">
      <c r="A75" s="228" t="s">
        <v>605</v>
      </c>
      <c r="B75" s="258" t="s">
        <v>508</v>
      </c>
    </row>
    <row r="76" spans="1:2" x14ac:dyDescent="0.25">
      <c r="A76" s="228" t="s">
        <v>606</v>
      </c>
      <c r="B76" s="258" t="s">
        <v>508</v>
      </c>
    </row>
    <row r="77" spans="1:2" x14ac:dyDescent="0.25">
      <c r="A77" s="228" t="s">
        <v>607</v>
      </c>
      <c r="B77" s="258" t="s">
        <v>508</v>
      </c>
    </row>
    <row r="78" spans="1:2" x14ac:dyDescent="0.25">
      <c r="A78" s="228" t="s">
        <v>608</v>
      </c>
      <c r="B78" s="258" t="s">
        <v>508</v>
      </c>
    </row>
    <row r="80" spans="1:2" x14ac:dyDescent="0.25">
      <c r="A80" s="100"/>
      <c r="B80" s="101"/>
    </row>
    <row r="81" spans="2:2" x14ac:dyDescent="0.25">
      <c r="B81" s="102"/>
    </row>
    <row r="82" spans="2:2" x14ac:dyDescent="0.25">
      <c r="B82"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2023-12-12T14:31:44Z</dcterms:modified>
</cp:coreProperties>
</file>